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КТ_анализ!$A$1:$CN$114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V109" i="1" l="1"/>
  <c r="CL106" i="1"/>
  <c r="CK106" i="1"/>
  <c r="CJ106" i="1"/>
  <c r="CI106" i="1"/>
  <c r="CH106" i="1"/>
  <c r="CG106" i="1"/>
  <c r="BU106" i="1"/>
  <c r="BT106" i="1"/>
  <c r="CC105" i="1"/>
  <c r="CB105" i="1"/>
  <c r="CA105" i="1"/>
  <c r="CD105" i="1"/>
  <c r="CC104" i="1"/>
  <c r="CB104" i="1"/>
  <c r="CA104" i="1"/>
  <c r="CC103" i="1"/>
  <c r="CB103" i="1"/>
  <c r="CA103" i="1"/>
  <c r="CD103" i="1"/>
  <c r="CC102" i="1"/>
  <c r="CB102" i="1"/>
  <c r="CA102" i="1"/>
  <c r="CC101" i="1"/>
  <c r="CB101" i="1"/>
  <c r="CA101" i="1"/>
  <c r="CC100" i="1"/>
  <c r="CB100" i="1"/>
  <c r="CA100" i="1"/>
  <c r="CC99" i="1"/>
  <c r="CB99" i="1"/>
  <c r="CA99" i="1"/>
  <c r="CC98" i="1"/>
  <c r="CB98" i="1"/>
  <c r="CA98" i="1"/>
  <c r="CD97" i="1"/>
  <c r="CC97" i="1"/>
  <c r="CB97" i="1"/>
  <c r="CA97" i="1"/>
  <c r="CD96" i="1"/>
  <c r="CE96" i="1" s="1"/>
  <c r="CC96" i="1"/>
  <c r="CB96" i="1"/>
  <c r="CA96" i="1"/>
  <c r="BS96" i="1"/>
  <c r="BR96" i="1" s="1"/>
  <c r="CD95" i="1"/>
  <c r="CC95" i="1"/>
  <c r="CB95" i="1"/>
  <c r="CA95" i="1"/>
  <c r="CD94" i="1"/>
  <c r="CC94" i="1"/>
  <c r="CB94" i="1"/>
  <c r="CA94" i="1"/>
  <c r="BS94" i="1"/>
  <c r="BR94" i="1" s="1"/>
  <c r="BS90" i="1"/>
  <c r="BR90" i="1" s="1"/>
  <c r="CD86" i="1"/>
  <c r="CC86" i="1"/>
  <c r="CB86" i="1"/>
  <c r="CA86" i="1"/>
  <c r="BX86" i="1"/>
  <c r="CC85" i="1"/>
  <c r="CB85" i="1"/>
  <c r="CA85" i="1"/>
  <c r="CD85" i="1"/>
  <c r="CD84" i="1"/>
  <c r="CC84" i="1"/>
  <c r="CB84" i="1"/>
  <c r="CA84" i="1"/>
  <c r="BX84" i="1"/>
  <c r="CC83" i="1"/>
  <c r="CB83" i="1"/>
  <c r="CA83" i="1"/>
  <c r="CD82" i="1"/>
  <c r="CC82" i="1"/>
  <c r="CB82" i="1"/>
  <c r="CA82" i="1"/>
  <c r="BS82" i="1"/>
  <c r="BR82" i="1" s="1"/>
  <c r="CD81" i="1"/>
  <c r="CC81" i="1"/>
  <c r="CB81" i="1"/>
  <c r="CA81" i="1"/>
  <c r="BR81" i="1"/>
  <c r="BS81" i="1"/>
  <c r="CD80" i="1"/>
  <c r="CC80" i="1"/>
  <c r="CB80" i="1"/>
  <c r="CA80" i="1"/>
  <c r="BS80" i="1"/>
  <c r="BR80" i="1" s="1"/>
  <c r="BX80" i="1"/>
  <c r="CD79" i="1"/>
  <c r="CC79" i="1"/>
  <c r="CB79" i="1"/>
  <c r="CA79" i="1"/>
  <c r="BS79" i="1"/>
  <c r="BR79" i="1" s="1"/>
  <c r="CD78" i="1"/>
  <c r="CC78" i="1"/>
  <c r="CB78" i="1"/>
  <c r="CA78" i="1"/>
  <c r="BS78" i="1"/>
  <c r="BR78" i="1" s="1"/>
  <c r="CD77" i="1"/>
  <c r="CC77" i="1"/>
  <c r="CB77" i="1"/>
  <c r="CA77" i="1"/>
  <c r="CD76" i="1"/>
  <c r="CC76" i="1"/>
  <c r="CB76" i="1"/>
  <c r="CA76" i="1"/>
  <c r="BS76" i="1"/>
  <c r="BR76" i="1" s="1"/>
  <c r="CD75" i="1"/>
  <c r="CC75" i="1"/>
  <c r="CB75" i="1"/>
  <c r="CA75" i="1"/>
  <c r="BX75" i="1"/>
  <c r="CD74" i="1"/>
  <c r="CC74" i="1"/>
  <c r="CB74" i="1"/>
  <c r="CA74" i="1"/>
  <c r="BS74" i="1"/>
  <c r="BR74" i="1" s="1"/>
  <c r="CD73" i="1"/>
  <c r="CC73" i="1"/>
  <c r="CB73" i="1"/>
  <c r="CA73" i="1"/>
  <c r="BX73" i="1"/>
  <c r="CD72" i="1"/>
  <c r="CC72" i="1"/>
  <c r="CB72" i="1"/>
  <c r="CA72" i="1"/>
  <c r="BS72" i="1"/>
  <c r="BR72" i="1" s="1"/>
  <c r="CC71" i="1"/>
  <c r="CB71" i="1"/>
  <c r="CA71" i="1"/>
  <c r="CD71" i="1"/>
  <c r="CD70" i="1"/>
  <c r="CE70" i="1" s="1"/>
  <c r="CC70" i="1"/>
  <c r="CB70" i="1"/>
  <c r="CA70" i="1"/>
  <c r="CC69" i="1"/>
  <c r="CB69" i="1"/>
  <c r="CA69" i="1"/>
  <c r="CL68" i="1"/>
  <c r="CK68" i="1"/>
  <c r="CJ68" i="1"/>
  <c r="CI68" i="1"/>
  <c r="CH68" i="1"/>
  <c r="CG68" i="1"/>
  <c r="BU68" i="1"/>
  <c r="BT68" i="1"/>
  <c r="CD67" i="1"/>
  <c r="CC67" i="1"/>
  <c r="CB67" i="1"/>
  <c r="CA67" i="1"/>
  <c r="BR67" i="1"/>
  <c r="CC66" i="1"/>
  <c r="CB66" i="1"/>
  <c r="CA66" i="1"/>
  <c r="CD65" i="1"/>
  <c r="CC65" i="1"/>
  <c r="CB65" i="1"/>
  <c r="CA65" i="1"/>
  <c r="BR65" i="1"/>
  <c r="CD64" i="1"/>
  <c r="CC64" i="1"/>
  <c r="CB64" i="1"/>
  <c r="CA64" i="1"/>
  <c r="BR64" i="1"/>
  <c r="CD63" i="1"/>
  <c r="CC63" i="1"/>
  <c r="CB63" i="1"/>
  <c r="CB68" i="1" s="1"/>
  <c r="CA63" i="1"/>
  <c r="BR63" i="1"/>
  <c r="CL62" i="1"/>
  <c r="CK62" i="1"/>
  <c r="CJ62" i="1"/>
  <c r="CI62" i="1"/>
  <c r="CH62" i="1"/>
  <c r="CG62" i="1"/>
  <c r="BU62" i="1"/>
  <c r="BT62" i="1"/>
  <c r="BS62" i="1"/>
  <c r="CD61" i="1"/>
  <c r="CD62" i="1" s="1"/>
  <c r="CC61" i="1"/>
  <c r="CC62" i="1" s="1"/>
  <c r="CB61" i="1"/>
  <c r="CB62" i="1" s="1"/>
  <c r="CA61" i="1"/>
  <c r="CA62" i="1" s="1"/>
  <c r="BR61" i="1"/>
  <c r="BR62" i="1" s="1"/>
  <c r="CL59" i="1"/>
  <c r="CK59" i="1"/>
  <c r="CJ59" i="1"/>
  <c r="CI59" i="1"/>
  <c r="CH59" i="1"/>
  <c r="CG59" i="1"/>
  <c r="BU59" i="1"/>
  <c r="BT59" i="1"/>
  <c r="CC58" i="1"/>
  <c r="CB58" i="1"/>
  <c r="CA58" i="1"/>
  <c r="BR58" i="1"/>
  <c r="BX58" i="1"/>
  <c r="CC57" i="1"/>
  <c r="CB57" i="1"/>
  <c r="CA57" i="1"/>
  <c r="BR57" i="1"/>
  <c r="CC56" i="1"/>
  <c r="CB56" i="1"/>
  <c r="CA56" i="1"/>
  <c r="BR56" i="1"/>
  <c r="CD55" i="1"/>
  <c r="CC55" i="1"/>
  <c r="CB55" i="1"/>
  <c r="CA55" i="1"/>
  <c r="BR55" i="1"/>
  <c r="CC54" i="1"/>
  <c r="CB54" i="1"/>
  <c r="CA54" i="1"/>
  <c r="BR54" i="1"/>
  <c r="CD54" i="1"/>
  <c r="CE54" i="1" s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BS49" i="1"/>
  <c r="BR49" i="1" s="1"/>
  <c r="CC48" i="1"/>
  <c r="CB48" i="1"/>
  <c r="CA48" i="1"/>
  <c r="CD48" i="1"/>
  <c r="CD47" i="1"/>
  <c r="CE47" i="1" s="1"/>
  <c r="CC47" i="1"/>
  <c r="CB47" i="1"/>
  <c r="CA47" i="1"/>
  <c r="BS47" i="1"/>
  <c r="BR47" i="1" s="1"/>
  <c r="CD46" i="1"/>
  <c r="CC46" i="1"/>
  <c r="CB46" i="1"/>
  <c r="CA46" i="1"/>
  <c r="CD45" i="1"/>
  <c r="CC45" i="1"/>
  <c r="CB45" i="1"/>
  <c r="CA45" i="1"/>
  <c r="BS45" i="1"/>
  <c r="BR45" i="1" s="1"/>
  <c r="CD44" i="1"/>
  <c r="CC44" i="1"/>
  <c r="CB44" i="1"/>
  <c r="CA44" i="1"/>
  <c r="CD43" i="1"/>
  <c r="CC43" i="1"/>
  <c r="CB43" i="1"/>
  <c r="CA43" i="1"/>
  <c r="BS43" i="1"/>
  <c r="BR43" i="1" s="1"/>
  <c r="CD42" i="1"/>
  <c r="CC42" i="1"/>
  <c r="CB42" i="1"/>
  <c r="CA42" i="1"/>
  <c r="CD41" i="1"/>
  <c r="CC41" i="1"/>
  <c r="CB41" i="1"/>
  <c r="CA41" i="1"/>
  <c r="BS41" i="1"/>
  <c r="BR41" i="1" s="1"/>
  <c r="CD40" i="1"/>
  <c r="CC40" i="1"/>
  <c r="CB40" i="1"/>
  <c r="CA40" i="1"/>
  <c r="CD39" i="1"/>
  <c r="CC39" i="1"/>
  <c r="CB39" i="1"/>
  <c r="CA39" i="1"/>
  <c r="BS39" i="1"/>
  <c r="BR39" i="1" s="1"/>
  <c r="CD38" i="1"/>
  <c r="CC38" i="1"/>
  <c r="CB38" i="1"/>
  <c r="CA38" i="1"/>
  <c r="CD37" i="1"/>
  <c r="CC37" i="1"/>
  <c r="CB37" i="1"/>
  <c r="CA37" i="1"/>
  <c r="BS37" i="1"/>
  <c r="BR37" i="1" s="1"/>
  <c r="CD36" i="1"/>
  <c r="CC36" i="1"/>
  <c r="CB36" i="1"/>
  <c r="CA36" i="1"/>
  <c r="BS36" i="1"/>
  <c r="BR36" i="1" s="1"/>
  <c r="CD35" i="1"/>
  <c r="CC35" i="1"/>
  <c r="CB35" i="1"/>
  <c r="CA35" i="1"/>
  <c r="BS35" i="1"/>
  <c r="BR35" i="1" s="1"/>
  <c r="CD34" i="1"/>
  <c r="CC34" i="1"/>
  <c r="CB34" i="1"/>
  <c r="CA34" i="1"/>
  <c r="BS34" i="1"/>
  <c r="CL33" i="1"/>
  <c r="CK33" i="1"/>
  <c r="CJ33" i="1"/>
  <c r="CI33" i="1"/>
  <c r="CH33" i="1"/>
  <c r="CG33" i="1"/>
  <c r="BU33" i="1"/>
  <c r="BT33" i="1"/>
  <c r="CC32" i="1"/>
  <c r="CB32" i="1"/>
  <c r="CA32" i="1"/>
  <c r="CD31" i="1"/>
  <c r="CE31" i="1" s="1"/>
  <c r="CE33" i="1" s="1"/>
  <c r="CC31" i="1"/>
  <c r="CB31" i="1"/>
  <c r="CA31" i="1"/>
  <c r="CC30" i="1"/>
  <c r="CB30" i="1"/>
  <c r="CB33" i="1" s="1"/>
  <c r="CA30" i="1"/>
  <c r="CD30" i="1"/>
  <c r="CL29" i="1"/>
  <c r="CK29" i="1"/>
  <c r="CJ29" i="1"/>
  <c r="CI29" i="1"/>
  <c r="CH29" i="1"/>
  <c r="CG29" i="1"/>
  <c r="BU29" i="1"/>
  <c r="BT29" i="1"/>
  <c r="CC28" i="1"/>
  <c r="CB28" i="1"/>
  <c r="CA28" i="1"/>
  <c r="CC27" i="1"/>
  <c r="CB27" i="1"/>
  <c r="CA27" i="1"/>
  <c r="CC26" i="1"/>
  <c r="CB26" i="1"/>
  <c r="CA26" i="1"/>
  <c r="CC25" i="1"/>
  <c r="CB25" i="1"/>
  <c r="CA25" i="1"/>
  <c r="BR25" i="1"/>
  <c r="BX25" i="1"/>
  <c r="CD25" i="1"/>
  <c r="CC24" i="1"/>
  <c r="CB24" i="1"/>
  <c r="CA24" i="1"/>
  <c r="CC23" i="1"/>
  <c r="CB23" i="1"/>
  <c r="CA23" i="1"/>
  <c r="BR23" i="1"/>
  <c r="CL22" i="1"/>
  <c r="CK22" i="1"/>
  <c r="CJ22" i="1"/>
  <c r="CI22" i="1"/>
  <c r="CI60" i="1" s="1"/>
  <c r="CI107" i="1" s="1"/>
  <c r="CI109" i="1" s="1"/>
  <c r="CH22" i="1"/>
  <c r="CG22" i="1"/>
  <c r="BU22" i="1"/>
  <c r="BT22" i="1"/>
  <c r="BS22" i="1"/>
  <c r="CC21" i="1"/>
  <c r="CB21" i="1"/>
  <c r="CA21" i="1"/>
  <c r="BR21" i="1"/>
  <c r="CD20" i="1"/>
  <c r="CE20" i="1" s="1"/>
  <c r="CC20" i="1"/>
  <c r="CB20" i="1"/>
  <c r="CA20" i="1"/>
  <c r="BR20" i="1"/>
  <c r="CC19" i="1"/>
  <c r="CB19" i="1"/>
  <c r="CA19" i="1"/>
  <c r="BR19" i="1"/>
  <c r="CD19" i="1"/>
  <c r="CE19" i="1" s="1"/>
  <c r="CC18" i="1"/>
  <c r="CB18" i="1"/>
  <c r="CA18" i="1"/>
  <c r="BR18" i="1"/>
  <c r="CD17" i="1"/>
  <c r="CC17" i="1"/>
  <c r="CB17" i="1"/>
  <c r="CA17" i="1"/>
  <c r="BR17" i="1"/>
  <c r="BR22" i="1" s="1"/>
  <c r="BY15" i="1"/>
  <c r="BZ15" i="1" s="1"/>
  <c r="CA15" i="1" s="1"/>
  <c r="CB15" i="1" s="1"/>
  <c r="CC15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U60" i="1" l="1"/>
  <c r="BU107" i="1" s="1"/>
  <c r="BU109" i="1" s="1"/>
  <c r="CJ60" i="1"/>
  <c r="CJ107" i="1" s="1"/>
  <c r="CJ109" i="1" s="1"/>
  <c r="CA29" i="1"/>
  <c r="CC33" i="1"/>
  <c r="CB29" i="1"/>
  <c r="CA59" i="1"/>
  <c r="CE59" i="1"/>
  <c r="CB22" i="1"/>
  <c r="CB60" i="1" s="1"/>
  <c r="CC29" i="1"/>
  <c r="CB59" i="1"/>
  <c r="CA68" i="1"/>
  <c r="CB106" i="1"/>
  <c r="CA22" i="1"/>
  <c r="CA33" i="1"/>
  <c r="CA60" i="1" s="1"/>
  <c r="CA107" i="1" s="1"/>
  <c r="CA109" i="1" s="1"/>
  <c r="CC68" i="1"/>
  <c r="CA106" i="1"/>
  <c r="BR15" i="1"/>
  <c r="BV15" i="1"/>
  <c r="BX26" i="1"/>
  <c r="BX27" i="1"/>
  <c r="CE17" i="1"/>
  <c r="BS31" i="1"/>
  <c r="BR31" i="1" s="1"/>
  <c r="CD18" i="1"/>
  <c r="CE18" i="1" s="1"/>
  <c r="BX19" i="1"/>
  <c r="CH60" i="1"/>
  <c r="CH107" i="1" s="1"/>
  <c r="CH109" i="1" s="1"/>
  <c r="CL60" i="1"/>
  <c r="CL107" i="1" s="1"/>
  <c r="CL109" i="1" s="1"/>
  <c r="CD23" i="1"/>
  <c r="CD26" i="1"/>
  <c r="CD27" i="1"/>
  <c r="CD28" i="1"/>
  <c r="CC59" i="1"/>
  <c r="BS38" i="1"/>
  <c r="BR38" i="1" s="1"/>
  <c r="CC22" i="1"/>
  <c r="CD21" i="1"/>
  <c r="CD32" i="1"/>
  <c r="CD33" i="1" s="1"/>
  <c r="CD24" i="1"/>
  <c r="BR34" i="1"/>
  <c r="BS40" i="1"/>
  <c r="BR40" i="1" s="1"/>
  <c r="BT60" i="1"/>
  <c r="BT107" i="1" s="1"/>
  <c r="BT109" i="1" s="1"/>
  <c r="CG60" i="1"/>
  <c r="CG107" i="1" s="1"/>
  <c r="CG109" i="1" s="1"/>
  <c r="CK60" i="1"/>
  <c r="CK107" i="1" s="1"/>
  <c r="CK109" i="1" s="1"/>
  <c r="BS42" i="1"/>
  <c r="BR42" i="1" s="1"/>
  <c r="BS44" i="1"/>
  <c r="BR44" i="1" s="1"/>
  <c r="BS46" i="1"/>
  <c r="BR46" i="1" s="1"/>
  <c r="BS48" i="1"/>
  <c r="BR48" i="1" s="1"/>
  <c r="CD66" i="1"/>
  <c r="CE66" i="1" s="1"/>
  <c r="BS50" i="1"/>
  <c r="BR50" i="1" s="1"/>
  <c r="BS51" i="1"/>
  <c r="BR51" i="1" s="1"/>
  <c r="BS52" i="1"/>
  <c r="BR52" i="1" s="1"/>
  <c r="BS53" i="1"/>
  <c r="BR53" i="1" s="1"/>
  <c r="CD58" i="1"/>
  <c r="CD56" i="1"/>
  <c r="CD57" i="1"/>
  <c r="CE63" i="1"/>
  <c r="CE106" i="1"/>
  <c r="CD69" i="1"/>
  <c r="BS71" i="1"/>
  <c r="BR71" i="1" s="1"/>
  <c r="BS73" i="1"/>
  <c r="BR73" i="1" s="1"/>
  <c r="BS75" i="1"/>
  <c r="BR75" i="1" s="1"/>
  <c r="CD83" i="1"/>
  <c r="BS87" i="1"/>
  <c r="BR87" i="1" s="1"/>
  <c r="BS98" i="1"/>
  <c r="BR98" i="1" s="1"/>
  <c r="BS86" i="1"/>
  <c r="BR86" i="1" s="1"/>
  <c r="BS77" i="1"/>
  <c r="BR77" i="1" s="1"/>
  <c r="CC106" i="1"/>
  <c r="BX77" i="1"/>
  <c r="BX81" i="1"/>
  <c r="BS84" i="1"/>
  <c r="BR84" i="1" s="1"/>
  <c r="BS95" i="1"/>
  <c r="BR95" i="1" s="1"/>
  <c r="BX95" i="1"/>
  <c r="CD99" i="1"/>
  <c r="BS92" i="1"/>
  <c r="BR92" i="1" s="1"/>
  <c r="BS97" i="1"/>
  <c r="BR97" i="1" s="1"/>
  <c r="CD98" i="1"/>
  <c r="CD100" i="1"/>
  <c r="CD101" i="1"/>
  <c r="CD102" i="1"/>
  <c r="CD104" i="1"/>
  <c r="BS105" i="1"/>
  <c r="BR105" i="1" s="1"/>
  <c r="CD59" i="1" l="1"/>
  <c r="CC60" i="1"/>
  <c r="CB107" i="1"/>
  <c r="CB109" i="1" s="1"/>
  <c r="BS104" i="1"/>
  <c r="BR104" i="1" s="1"/>
  <c r="BS103" i="1"/>
  <c r="BR103" i="1" s="1"/>
  <c r="BS91" i="1"/>
  <c r="BR91" i="1" s="1"/>
  <c r="BX79" i="1"/>
  <c r="BX105" i="1"/>
  <c r="BS101" i="1"/>
  <c r="BR101" i="1" s="1"/>
  <c r="BS85" i="1"/>
  <c r="BR85" i="1" s="1"/>
  <c r="BX78" i="1"/>
  <c r="BS69" i="1"/>
  <c r="CD68" i="1"/>
  <c r="BX54" i="1"/>
  <c r="BX50" i="1"/>
  <c r="BS59" i="1"/>
  <c r="BX44" i="1"/>
  <c r="BX40" i="1"/>
  <c r="BS26" i="1"/>
  <c r="BR26" i="1" s="1"/>
  <c r="CD22" i="1"/>
  <c r="BX20" i="1"/>
  <c r="BS93" i="1"/>
  <c r="BR93" i="1" s="1"/>
  <c r="BX82" i="1"/>
  <c r="BS83" i="1"/>
  <c r="BR83" i="1" s="1"/>
  <c r="BX64" i="1"/>
  <c r="BX67" i="1"/>
  <c r="BX55" i="1"/>
  <c r="BX51" i="1"/>
  <c r="BX47" i="1"/>
  <c r="BS32" i="1"/>
  <c r="BR32" i="1" s="1"/>
  <c r="BX23" i="1"/>
  <c r="BX45" i="1"/>
  <c r="BX43" i="1"/>
  <c r="BX41" i="1"/>
  <c r="BX31" i="1"/>
  <c r="CE22" i="1"/>
  <c r="BS89" i="1"/>
  <c r="BR89" i="1" s="1"/>
  <c r="BX94" i="1"/>
  <c r="BX74" i="1"/>
  <c r="BX76" i="1"/>
  <c r="BX72" i="1"/>
  <c r="BS66" i="1"/>
  <c r="BX52" i="1"/>
  <c r="BX46" i="1"/>
  <c r="BX42" i="1"/>
  <c r="BS24" i="1"/>
  <c r="BS28" i="1"/>
  <c r="BR28" i="1" s="1"/>
  <c r="CD29" i="1"/>
  <c r="CE23" i="1"/>
  <c r="BX29" i="1"/>
  <c r="BX102" i="1"/>
  <c r="BS102" i="1"/>
  <c r="BR102" i="1" s="1"/>
  <c r="BS100" i="1"/>
  <c r="BR100" i="1" s="1"/>
  <c r="BS99" i="1"/>
  <c r="BR99" i="1" s="1"/>
  <c r="BS88" i="1"/>
  <c r="BR88" i="1" s="1"/>
  <c r="BX96" i="1"/>
  <c r="CD106" i="1"/>
  <c r="CE68" i="1"/>
  <c r="BX53" i="1"/>
  <c r="BX56" i="1"/>
  <c r="BX35" i="1"/>
  <c r="BR59" i="1"/>
  <c r="BS30" i="1"/>
  <c r="CC107" i="1"/>
  <c r="CC109" i="1" s="1"/>
  <c r="BS27" i="1"/>
  <c r="BR27" i="1" s="1"/>
  <c r="CD60" i="1" l="1"/>
  <c r="BX36" i="1"/>
  <c r="CE29" i="1"/>
  <c r="BX17" i="1"/>
  <c r="BX38" i="1"/>
  <c r="BS29" i="1"/>
  <c r="BR24" i="1"/>
  <c r="BR29" i="1" s="1"/>
  <c r="BX63" i="1"/>
  <c r="BX68" i="1"/>
  <c r="BX71" i="1"/>
  <c r="BX99" i="1"/>
  <c r="BX103" i="1"/>
  <c r="BX101" i="1"/>
  <c r="BX100" i="1"/>
  <c r="BX28" i="1"/>
  <c r="BX34" i="1"/>
  <c r="BX49" i="1"/>
  <c r="BX57" i="1"/>
  <c r="CD107" i="1"/>
  <c r="CD109" i="1" s="1"/>
  <c r="BX39" i="1"/>
  <c r="BX97" i="1"/>
  <c r="BX24" i="1"/>
  <c r="BX65" i="1"/>
  <c r="BX18" i="1"/>
  <c r="BX66" i="1"/>
  <c r="BX98" i="1"/>
  <c r="BX62" i="1"/>
  <c r="BX61" i="1"/>
  <c r="BS106" i="1"/>
  <c r="BR69" i="1"/>
  <c r="BR106" i="1" s="1"/>
  <c r="BX85" i="1"/>
  <c r="BS33" i="1"/>
  <c r="BR30" i="1"/>
  <c r="BR33" i="1" s="1"/>
  <c r="BX21" i="1"/>
  <c r="BX83" i="1"/>
  <c r="BX104" i="1"/>
  <c r="BX48" i="1"/>
  <c r="BS68" i="1"/>
  <c r="BR66" i="1"/>
  <c r="BR68" i="1" s="1"/>
  <c r="BX69" i="1"/>
  <c r="CE60" i="1"/>
  <c r="CE107" i="1" s="1"/>
  <c r="CE109" i="1" s="1"/>
  <c r="BX30" i="1"/>
  <c r="BX32" i="1"/>
  <c r="BX37" i="1"/>
  <c r="BX70" i="1"/>
  <c r="BX106" i="1" l="1"/>
  <c r="BR60" i="1"/>
  <c r="BR107" i="1" s="1"/>
  <c r="BR109" i="1" s="1"/>
  <c r="BX33" i="1"/>
  <c r="BS60" i="1"/>
  <c r="BS107" i="1" s="1"/>
  <c r="BS109" i="1" s="1"/>
  <c r="BX59" i="1"/>
  <c r="BX22" i="1"/>
  <c r="BX60" i="1" l="1"/>
  <c r="BX107" i="1" s="1"/>
  <c r="BX109" i="1" s="1"/>
  <c r="BW110" i="1" l="1"/>
  <c r="BW105" i="1" l="1"/>
  <c r="BZ105" i="1" s="1"/>
  <c r="BY105" i="1" s="1"/>
  <c r="BW104" i="1"/>
  <c r="BZ104" i="1" s="1"/>
  <c r="BY104" i="1" s="1"/>
  <c r="BW103" i="1"/>
  <c r="BZ103" i="1" s="1"/>
  <c r="BY103" i="1" s="1"/>
  <c r="BW96" i="1"/>
  <c r="BZ96" i="1" s="1"/>
  <c r="BY96" i="1" s="1"/>
  <c r="BW95" i="1"/>
  <c r="BZ95" i="1" s="1"/>
  <c r="BY95" i="1" s="1"/>
  <c r="BW94" i="1"/>
  <c r="BZ94" i="1" s="1"/>
  <c r="BY94" i="1" s="1"/>
  <c r="BW102" i="1"/>
  <c r="BZ102" i="1" s="1"/>
  <c r="BY102" i="1" s="1"/>
  <c r="BW101" i="1"/>
  <c r="BZ101" i="1" s="1"/>
  <c r="BY101" i="1" s="1"/>
  <c r="BW100" i="1"/>
  <c r="BZ100" i="1" s="1"/>
  <c r="BY100" i="1" s="1"/>
  <c r="BW99" i="1"/>
  <c r="BZ99" i="1" s="1"/>
  <c r="BY99" i="1" s="1"/>
  <c r="BW98" i="1"/>
  <c r="BZ98" i="1" s="1"/>
  <c r="BY98" i="1" s="1"/>
  <c r="BW97" i="1"/>
  <c r="BZ97" i="1" s="1"/>
  <c r="BY97" i="1" s="1"/>
  <c r="BW86" i="1"/>
  <c r="BZ86" i="1" s="1"/>
  <c r="BY86" i="1" s="1"/>
  <c r="BW84" i="1"/>
  <c r="BZ84" i="1" s="1"/>
  <c r="BY84" i="1" s="1"/>
  <c r="BW82" i="1"/>
  <c r="BZ82" i="1" s="1"/>
  <c r="BY82" i="1" s="1"/>
  <c r="BW85" i="1"/>
  <c r="BZ85" i="1" s="1"/>
  <c r="BY85" i="1" s="1"/>
  <c r="BW83" i="1"/>
  <c r="BZ83" i="1" s="1"/>
  <c r="BY83" i="1" s="1"/>
  <c r="BW81" i="1"/>
  <c r="BZ81" i="1" s="1"/>
  <c r="BY81" i="1" s="1"/>
  <c r="BW80" i="1"/>
  <c r="BZ80" i="1" s="1"/>
  <c r="BY80" i="1" s="1"/>
  <c r="BW79" i="1"/>
  <c r="BZ79" i="1" s="1"/>
  <c r="BY79" i="1" s="1"/>
  <c r="BW78" i="1"/>
  <c r="BZ78" i="1" s="1"/>
  <c r="BY78" i="1" s="1"/>
  <c r="BW77" i="1"/>
  <c r="BZ77" i="1" s="1"/>
  <c r="BY77" i="1" s="1"/>
  <c r="BW76" i="1"/>
  <c r="BZ76" i="1" s="1"/>
  <c r="BY76" i="1" s="1"/>
  <c r="BW75" i="1"/>
  <c r="BZ75" i="1" s="1"/>
  <c r="BY75" i="1" s="1"/>
  <c r="BW74" i="1"/>
  <c r="BZ74" i="1" s="1"/>
  <c r="BY74" i="1" s="1"/>
  <c r="BW73" i="1"/>
  <c r="BZ73" i="1" s="1"/>
  <c r="BY73" i="1" s="1"/>
  <c r="BW72" i="1"/>
  <c r="BZ72" i="1" s="1"/>
  <c r="BY72" i="1" s="1"/>
  <c r="BW71" i="1"/>
  <c r="BZ71" i="1" s="1"/>
  <c r="BY71" i="1" s="1"/>
  <c r="BW70" i="1"/>
  <c r="BZ70" i="1" s="1"/>
  <c r="BY70" i="1" s="1"/>
  <c r="BW67" i="1"/>
  <c r="BZ67" i="1" s="1"/>
  <c r="BY67" i="1" s="1"/>
  <c r="BW64" i="1"/>
  <c r="BZ64" i="1" s="1"/>
  <c r="BY64" i="1" s="1"/>
  <c r="BW69" i="1"/>
  <c r="BW58" i="1"/>
  <c r="BZ58" i="1" s="1"/>
  <c r="BY58" i="1" s="1"/>
  <c r="BW55" i="1"/>
  <c r="BZ55" i="1" s="1"/>
  <c r="BY55" i="1" s="1"/>
  <c r="BW53" i="1"/>
  <c r="BZ53" i="1" s="1"/>
  <c r="BY53" i="1" s="1"/>
  <c r="BW52" i="1"/>
  <c r="BZ52" i="1" s="1"/>
  <c r="BY52" i="1" s="1"/>
  <c r="BW51" i="1"/>
  <c r="BZ51" i="1" s="1"/>
  <c r="BY51" i="1" s="1"/>
  <c r="BW50" i="1"/>
  <c r="BZ50" i="1" s="1"/>
  <c r="BY50" i="1" s="1"/>
  <c r="BW49" i="1"/>
  <c r="BZ49" i="1" s="1"/>
  <c r="BY49" i="1" s="1"/>
  <c r="BW66" i="1"/>
  <c r="BZ66" i="1" s="1"/>
  <c r="BY66" i="1" s="1"/>
  <c r="BW65" i="1"/>
  <c r="BZ65" i="1" s="1"/>
  <c r="BY65" i="1" s="1"/>
  <c r="BW63" i="1"/>
  <c r="BW61" i="1"/>
  <c r="BW54" i="1"/>
  <c r="BZ54" i="1" s="1"/>
  <c r="BY54" i="1" s="1"/>
  <c r="BW57" i="1"/>
  <c r="BZ57" i="1" s="1"/>
  <c r="BY57" i="1" s="1"/>
  <c r="BW56" i="1"/>
  <c r="BZ56" i="1" s="1"/>
  <c r="BY56" i="1" s="1"/>
  <c r="BW47" i="1"/>
  <c r="BZ47" i="1" s="1"/>
  <c r="BY47" i="1" s="1"/>
  <c r="BW46" i="1"/>
  <c r="BZ46" i="1" s="1"/>
  <c r="BY46" i="1" s="1"/>
  <c r="BW45" i="1"/>
  <c r="BZ45" i="1" s="1"/>
  <c r="BY45" i="1" s="1"/>
  <c r="BW44" i="1"/>
  <c r="BZ44" i="1" s="1"/>
  <c r="BY44" i="1" s="1"/>
  <c r="BW43" i="1"/>
  <c r="BZ43" i="1" s="1"/>
  <c r="BY43" i="1" s="1"/>
  <c r="BW42" i="1"/>
  <c r="BZ42" i="1" s="1"/>
  <c r="BY42" i="1" s="1"/>
  <c r="BW41" i="1"/>
  <c r="BZ41" i="1" s="1"/>
  <c r="BY41" i="1" s="1"/>
  <c r="BW40" i="1"/>
  <c r="BZ40" i="1" s="1"/>
  <c r="BY40" i="1" s="1"/>
  <c r="BW39" i="1"/>
  <c r="BZ39" i="1" s="1"/>
  <c r="BY39" i="1" s="1"/>
  <c r="BW38" i="1"/>
  <c r="BZ38" i="1" s="1"/>
  <c r="BY38" i="1" s="1"/>
  <c r="BW37" i="1"/>
  <c r="BZ37" i="1" s="1"/>
  <c r="BY37" i="1" s="1"/>
  <c r="BW36" i="1"/>
  <c r="BZ36" i="1" s="1"/>
  <c r="BY36" i="1" s="1"/>
  <c r="BW35" i="1"/>
  <c r="BZ35" i="1" s="1"/>
  <c r="BY35" i="1" s="1"/>
  <c r="BW34" i="1"/>
  <c r="BW48" i="1"/>
  <c r="BZ48" i="1" s="1"/>
  <c r="BY48" i="1" s="1"/>
  <c r="BW21" i="1"/>
  <c r="BZ21" i="1" s="1"/>
  <c r="BY21" i="1" s="1"/>
  <c r="BW17" i="1"/>
  <c r="BW31" i="1"/>
  <c r="BZ31" i="1" s="1"/>
  <c r="BY31" i="1" s="1"/>
  <c r="BW19" i="1"/>
  <c r="BZ19" i="1" s="1"/>
  <c r="BY19" i="1" s="1"/>
  <c r="BW28" i="1"/>
  <c r="BZ28" i="1" s="1"/>
  <c r="BY28" i="1" s="1"/>
  <c r="BW27" i="1"/>
  <c r="BZ27" i="1" s="1"/>
  <c r="BY27" i="1" s="1"/>
  <c r="BW26" i="1"/>
  <c r="BZ26" i="1" s="1"/>
  <c r="BY26" i="1" s="1"/>
  <c r="BW25" i="1"/>
  <c r="BZ25" i="1" s="1"/>
  <c r="BY25" i="1" s="1"/>
  <c r="BW23" i="1"/>
  <c r="BW30" i="1"/>
  <c r="BW24" i="1"/>
  <c r="BZ24" i="1" s="1"/>
  <c r="BY24" i="1" s="1"/>
  <c r="BW18" i="1"/>
  <c r="BZ18" i="1" s="1"/>
  <c r="BY18" i="1" s="1"/>
  <c r="BW32" i="1"/>
  <c r="BZ32" i="1" s="1"/>
  <c r="BY32" i="1" s="1"/>
  <c r="BW20" i="1"/>
  <c r="BZ20" i="1" s="1"/>
  <c r="BY20" i="1" s="1"/>
  <c r="BZ61" i="1" l="1"/>
  <c r="BW62" i="1"/>
  <c r="BW59" i="1"/>
  <c r="BZ34" i="1"/>
  <c r="BW106" i="1"/>
  <c r="BZ69" i="1"/>
  <c r="BW22" i="1"/>
  <c r="BZ17" i="1"/>
  <c r="BZ23" i="1"/>
  <c r="BW29" i="1"/>
  <c r="BW68" i="1"/>
  <c r="BZ63" i="1"/>
  <c r="BW33" i="1"/>
  <c r="BZ30" i="1"/>
  <c r="BW60" i="1" l="1"/>
  <c r="BW107" i="1" s="1"/>
  <c r="BW109" i="1" s="1"/>
  <c r="BZ68" i="1"/>
  <c r="BY63" i="1"/>
  <c r="BY68" i="1" s="1"/>
  <c r="BZ22" i="1"/>
  <c r="BY17" i="1"/>
  <c r="BY22" i="1" s="1"/>
  <c r="BZ59" i="1"/>
  <c r="BY34" i="1"/>
  <c r="BY59" i="1" s="1"/>
  <c r="BY30" i="1"/>
  <c r="BY33" i="1" s="1"/>
  <c r="BZ33" i="1"/>
  <c r="BZ106" i="1"/>
  <c r="BY69" i="1"/>
  <c r="BY106" i="1" s="1"/>
  <c r="BZ29" i="1"/>
  <c r="BY23" i="1"/>
  <c r="BY29" i="1" s="1"/>
  <c r="BZ62" i="1"/>
  <c r="BY61" i="1"/>
  <c r="BY62" i="1" s="1"/>
  <c r="BY60" i="1" l="1"/>
  <c r="BY107" i="1" s="1"/>
  <c r="BY109" i="1" s="1"/>
  <c r="BZ60" i="1"/>
  <c r="BZ107" i="1" s="1"/>
  <c r="BZ109" i="1" s="1"/>
  <c r="CF110" i="1" s="1"/>
  <c r="CF105" i="1" l="1"/>
  <c r="CF104" i="1"/>
  <c r="CF103" i="1"/>
  <c r="CF102" i="1"/>
  <c r="CF95" i="1"/>
  <c r="CF94" i="1"/>
  <c r="CF101" i="1"/>
  <c r="CF100" i="1"/>
  <c r="CF99" i="1"/>
  <c r="CF98" i="1"/>
  <c r="CF97" i="1"/>
  <c r="CF86" i="1"/>
  <c r="CF84" i="1"/>
  <c r="CF96" i="1"/>
  <c r="CM96" i="1" s="1"/>
  <c r="CF85" i="1"/>
  <c r="CF83" i="1"/>
  <c r="CF81" i="1"/>
  <c r="CF80" i="1"/>
  <c r="CF79" i="1"/>
  <c r="CF78" i="1"/>
  <c r="CF77" i="1"/>
  <c r="CF76" i="1"/>
  <c r="CF75" i="1"/>
  <c r="CF74" i="1"/>
  <c r="CF73" i="1"/>
  <c r="CF72" i="1"/>
  <c r="CF71" i="1"/>
  <c r="CF67" i="1"/>
  <c r="CF64" i="1"/>
  <c r="CF82" i="1"/>
  <c r="CF69" i="1"/>
  <c r="CF106" i="1" s="1"/>
  <c r="CF58" i="1"/>
  <c r="CF56" i="1"/>
  <c r="CF65" i="1"/>
  <c r="CF57" i="1"/>
  <c r="CF55" i="1"/>
  <c r="CF53" i="1"/>
  <c r="CF52" i="1"/>
  <c r="CF51" i="1"/>
  <c r="CF50" i="1"/>
  <c r="CF49" i="1"/>
  <c r="CF48" i="1"/>
  <c r="CF61" i="1"/>
  <c r="CF62" i="1" s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59" i="1" s="1"/>
  <c r="CF47" i="1"/>
  <c r="CM47" i="1" s="1"/>
  <c r="CM59" i="1" s="1"/>
  <c r="CF21" i="1"/>
  <c r="CF32" i="1"/>
  <c r="CF28" i="1"/>
  <c r="CF27" i="1"/>
  <c r="CF26" i="1"/>
  <c r="CF25" i="1"/>
  <c r="CF30" i="1"/>
  <c r="CF24" i="1"/>
  <c r="CF31" i="1"/>
  <c r="CM31" i="1" s="1"/>
  <c r="CM33" i="1" s="1"/>
  <c r="CF54" i="1"/>
  <c r="CM54" i="1" s="1"/>
  <c r="CF20" i="1"/>
  <c r="CM20" i="1" s="1"/>
  <c r="CF19" i="1"/>
  <c r="CM19" i="1" s="1"/>
  <c r="CF70" i="1"/>
  <c r="CM70" i="1" s="1"/>
  <c r="CM106" i="1" s="1"/>
  <c r="CF17" i="1"/>
  <c r="CF66" i="1"/>
  <c r="CM66" i="1" s="1"/>
  <c r="CF18" i="1"/>
  <c r="CM18" i="1" s="1"/>
  <c r="CF63" i="1"/>
  <c r="CF23" i="1"/>
  <c r="CF33" i="1" l="1"/>
  <c r="CF22" i="1"/>
  <c r="CM17" i="1"/>
  <c r="CM22" i="1" s="1"/>
  <c r="CF68" i="1"/>
  <c r="CM63" i="1"/>
  <c r="CM68" i="1" s="1"/>
  <c r="CF29" i="1"/>
  <c r="CM23" i="1"/>
  <c r="CM29" i="1" s="1"/>
  <c r="CF60" i="1" l="1"/>
  <c r="CF107" i="1" s="1"/>
  <c r="CF109" i="1" s="1"/>
  <c r="CM60" i="1"/>
  <c r="CM107" i="1" s="1"/>
</calcChain>
</file>

<file path=xl/sharedStrings.xml><?xml version="1.0" encoding="utf-8"?>
<sst xmlns="http://schemas.openxmlformats.org/spreadsheetml/2006/main" count="288" uniqueCount="205">
  <si>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-март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</si>
  <si>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</si>
  <si>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</si>
  <si>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</si>
  <si>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</si>
  <si>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>Протокол № 3 от 15.03.2023</t>
  </si>
  <si>
    <t>Распределенные объемы медицинской помощи за период январь  март    2023
(гр 1/12*3)</t>
  </si>
  <si>
    <t>Фактически оказанные объемы медицинской помощи  (всего, с учетом отклоненных по коду 62)  за период январь   март 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</si>
  <si>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</si>
  <si>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</si>
  <si>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</si>
  <si>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январь-март    2023 г.  (факт/3мес)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</si>
  <si>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</si>
  <si>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</si>
  <si>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</si>
  <si>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</si>
  <si>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</si>
  <si>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</si>
  <si>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</si>
  <si>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</si>
  <si>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</si>
  <si>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</si>
  <si>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</si>
  <si>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</si>
  <si>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</si>
  <si>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</si>
  <si>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</si>
  <si>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</si>
  <si>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</si>
  <si>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</si>
  <si>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</si>
  <si>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</si>
  <si>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</si>
  <si>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</si>
  <si>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</si>
  <si>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</si>
  <si>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</si>
  <si>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</si>
  <si>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</si>
  <si>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</si>
  <si>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</si>
  <si>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</si>
  <si>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</si>
  <si>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</si>
  <si>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</si>
  <si>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</si>
  <si>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№460 от 22.03.2023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</si>
  <si>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</si>
  <si>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</si>
  <si>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</si>
  <si>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</si>
  <si>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</si>
  <si>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</si>
  <si>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</si>
  <si>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</si>
  <si>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</si>
  <si>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</si>
  <si>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</si>
  <si>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</si>
  <si>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</si>
  <si>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</si>
  <si>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</si>
  <si>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</si>
  <si>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</si>
  <si>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</si>
  <si>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</si>
  <si>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</si>
  <si>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</si>
  <si>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</si>
  <si>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№173 от 13.03.2023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</si>
  <si>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</si>
  <si>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</si>
  <si>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</si>
  <si>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</si>
  <si>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</si>
  <si>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</si>
  <si>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</si>
  <si>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</si>
  <si>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</si>
  <si>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</si>
  <si>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</si>
  <si>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</si>
  <si>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</si>
  <si>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</si>
  <si>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</si>
  <si>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</si>
  <si>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</si>
  <si>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</si>
  <si>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</si>
  <si>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</si>
  <si>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</si>
  <si>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</si>
  <si>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</si>
  <si>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</si>
  <si>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</si>
  <si>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</si>
  <si>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</si>
  <si>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</si>
  <si>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</si>
  <si>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</si>
  <si>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</si>
  <si>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</si>
  <si>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</si>
  <si>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</si>
  <si>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</si>
  <si>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</si>
  <si>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</si>
  <si>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</si>
  <si>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</si>
  <si>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</si>
  <si>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</si>
  <si>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</si>
  <si>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</si>
  <si>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</si>
  <si>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</si>
  <si>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</si>
  <si>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</si>
  <si>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</si>
  <si>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</si>
  <si>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</si>
  <si>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</si>
  <si>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</si>
  <si>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</si>
  <si>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</si>
  <si>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</si>
  <si>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</si>
  <si>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</si>
  <si>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</si>
  <si>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</si>
  <si>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</si>
  <si>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</si>
  <si>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</si>
  <si>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</si>
  <si>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</si>
  <si>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</si>
  <si>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</si>
  <si>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</si>
  <si>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</si>
  <si>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</si>
  <si>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</si>
  <si>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</si>
  <si>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</si>
  <si>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</si>
  <si>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</si>
  <si>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</si>
  <si>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</si>
  <si>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</si>
  <si>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</si>
  <si>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</si>
  <si>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</si>
  <si>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</si>
  <si>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</si>
  <si>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</si>
  <si>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</si>
  <si>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</si>
  <si>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</si>
  <si>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</si>
  <si>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</si>
  <si>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</si>
  <si>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</si>
  <si>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</si>
  <si>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</si>
  <si>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</si>
  <si>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</si>
  <si>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</si>
  <si>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</si>
  <si>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</si>
  <si>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</si>
  <si>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</si>
  <si>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</si>
  <si>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</si>
  <si>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</si>
  <si>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</si>
  <si>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</si>
  <si>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</si>
  <si>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</si>
  <si>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</si>
  <si>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</si>
  <si>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</si>
  <si>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</si>
  <si>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</si>
  <si>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</si>
  <si>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</si>
  <si>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</si>
  <si>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</si>
  <si>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</si>
  <si>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</si>
  <si>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</si>
  <si>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</si>
  <si>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</si>
  <si>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</si>
  <si>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</si>
  <si>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</si>
  <si>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</si>
  <si>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</si>
  <si>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</si>
  <si>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</si>
  <si>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</si>
  <si>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</si>
  <si>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</si>
  <si>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</si>
  <si>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</si>
  <si>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</si>
  <si>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№06 от 07.04.2023</t>
  </si>
  <si>
    <t>Приложение №1.2.5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</si>
</sst>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_р_._-;\-* #,##0.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7" fontId="5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/>
    <xf numFmtId="0" fontId="10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114"/>
  <sheetViews>
    <sheetView tabSelected="1" view="pageBreakPreview" zoomScale="50" zoomScaleNormal="40" zoomScaleSheetLayoutView="50" workbookViewId="0">
      <pane xSplit="3" ySplit="17" topLeftCell="BF66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" sqref="BV10:BV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0.6640625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6.109375" style="1" customWidth="1"/>
    <col min="66" max="66" width="22.109375" style="1" customWidth="1"/>
    <col min="67" max="67" width="16.109375" style="1" customWidth="1"/>
    <col min="68" max="68" width="23" style="1" customWidth="1"/>
    <col min="69" max="69" width="19.777343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0" style="1" hidden="1" customWidth="1"/>
    <col min="91" max="91" width="15.33203125" style="1" hidden="1" customWidth="1"/>
    <col min="92" max="16384" width="8.88671875" style="1"/>
  </cols>
  <sheetData>
    <row r="1" spans="1:84" ht="35.25">
      <c r="B1" s="2" t="s">
        <v>0</v>
      </c>
      <c r="BN1" s="3"/>
      <c r="BO1" s="3"/>
      <c r="BV1" s="4" t="s">
        <v>204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09" t="s">
        <v>1</v>
      </c>
      <c r="B10" s="109" t="s">
        <v>2</v>
      </c>
      <c r="C10" s="111" t="s">
        <v>3</v>
      </c>
      <c r="D10" s="113" t="s">
        <v>4</v>
      </c>
      <c r="E10" s="102" t="s">
        <v>5</v>
      </c>
      <c r="F10" s="102"/>
      <c r="G10" s="102"/>
      <c r="H10" s="102"/>
      <c r="I10" s="102"/>
      <c r="J10" s="102" t="s">
        <v>6</v>
      </c>
      <c r="K10" s="102"/>
      <c r="L10" s="102"/>
      <c r="M10" s="102"/>
      <c r="N10" s="102"/>
      <c r="O10" s="102" t="s">
        <v>7</v>
      </c>
      <c r="P10" s="102"/>
      <c r="Q10" s="102"/>
      <c r="R10" s="102"/>
      <c r="S10" s="102"/>
      <c r="T10" s="102" t="s">
        <v>8</v>
      </c>
      <c r="U10" s="102"/>
      <c r="V10" s="102"/>
      <c r="W10" s="102"/>
      <c r="X10" s="102"/>
      <c r="Y10" s="102" t="s">
        <v>9</v>
      </c>
      <c r="Z10" s="102"/>
      <c r="AA10" s="102"/>
      <c r="AB10" s="102"/>
      <c r="AC10" s="102"/>
      <c r="AD10" s="102" t="s">
        <v>10</v>
      </c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16" t="s">
        <v>11</v>
      </c>
      <c r="AT10" s="117"/>
      <c r="AU10" s="117"/>
      <c r="AV10" s="117"/>
      <c r="AW10" s="118"/>
      <c r="AX10" s="102" t="s">
        <v>12</v>
      </c>
      <c r="AY10" s="102"/>
      <c r="AZ10" s="102"/>
      <c r="BA10" s="102"/>
      <c r="BB10" s="102"/>
      <c r="BC10" s="102" t="s">
        <v>13</v>
      </c>
      <c r="BD10" s="102"/>
      <c r="BE10" s="102"/>
      <c r="BF10" s="102"/>
      <c r="BG10" s="102"/>
      <c r="BH10" s="102" t="s">
        <v>14</v>
      </c>
      <c r="BI10" s="102"/>
      <c r="BJ10" s="102"/>
      <c r="BK10" s="102"/>
      <c r="BL10" s="102"/>
      <c r="BM10" s="116" t="s">
        <v>15</v>
      </c>
      <c r="BN10" s="117"/>
      <c r="BO10" s="117"/>
      <c r="BP10" s="117"/>
      <c r="BQ10" s="118"/>
      <c r="BR10" s="116" t="s">
        <v>16</v>
      </c>
      <c r="BS10" s="117"/>
      <c r="BT10" s="117"/>
      <c r="BU10" s="135" t="s">
        <v>17</v>
      </c>
      <c r="BV10" s="147" t="s">
        <v>18</v>
      </c>
      <c r="BW10" s="150" t="s">
        <v>19</v>
      </c>
      <c r="BX10" s="151"/>
      <c r="BY10" s="116" t="s">
        <v>20</v>
      </c>
      <c r="BZ10" s="117"/>
      <c r="CA10" s="117"/>
      <c r="CB10" s="117"/>
      <c r="CC10" s="117"/>
      <c r="CD10" s="122" t="s">
        <v>21</v>
      </c>
      <c r="CE10" s="123"/>
      <c r="CF10" s="124"/>
    </row>
    <row r="11" spans="1:84" s="3" customFormat="1" ht="94.5" customHeight="1">
      <c r="A11" s="110"/>
      <c r="B11" s="110"/>
      <c r="C11" s="112"/>
      <c r="D11" s="114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 t="s">
        <v>22</v>
      </c>
      <c r="AE11" s="102"/>
      <c r="AF11" s="102"/>
      <c r="AG11" s="102"/>
      <c r="AH11" s="102"/>
      <c r="AI11" s="102" t="s">
        <v>23</v>
      </c>
      <c r="AJ11" s="102"/>
      <c r="AK11" s="102"/>
      <c r="AL11" s="102"/>
      <c r="AM11" s="102"/>
      <c r="AN11" s="125" t="s">
        <v>24</v>
      </c>
      <c r="AO11" s="125"/>
      <c r="AP11" s="125"/>
      <c r="AQ11" s="125"/>
      <c r="AR11" s="125"/>
      <c r="AS11" s="119"/>
      <c r="AT11" s="120"/>
      <c r="AU11" s="120"/>
      <c r="AV11" s="120"/>
      <c r="AW11" s="121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19"/>
      <c r="BN11" s="120"/>
      <c r="BO11" s="120"/>
      <c r="BP11" s="120"/>
      <c r="BQ11" s="121"/>
      <c r="BR11" s="119"/>
      <c r="BS11" s="120"/>
      <c r="BT11" s="120"/>
      <c r="BU11" s="136"/>
      <c r="BV11" s="148"/>
      <c r="BW11" s="152"/>
      <c r="BX11" s="153"/>
      <c r="BY11" s="119"/>
      <c r="BZ11" s="120"/>
      <c r="CA11" s="120"/>
      <c r="CB11" s="120"/>
      <c r="CC11" s="120"/>
      <c r="CD11" s="126" t="s">
        <v>16</v>
      </c>
      <c r="CE11" s="127"/>
      <c r="CF11" s="128"/>
    </row>
    <row r="12" spans="1:84" s="6" customFormat="1" ht="52.5" customHeight="1">
      <c r="A12" s="110"/>
      <c r="B12" s="110"/>
      <c r="C12" s="112"/>
      <c r="D12" s="114"/>
      <c r="E12" s="103" t="s">
        <v>25</v>
      </c>
      <c r="F12" s="106" t="s">
        <v>26</v>
      </c>
      <c r="G12" s="107"/>
      <c r="H12" s="107"/>
      <c r="I12" s="108"/>
      <c r="J12" s="103" t="s">
        <v>25</v>
      </c>
      <c r="K12" s="106" t="s">
        <v>26</v>
      </c>
      <c r="L12" s="107"/>
      <c r="M12" s="107"/>
      <c r="N12" s="108"/>
      <c r="O12" s="103" t="s">
        <v>25</v>
      </c>
      <c r="P12" s="106" t="s">
        <v>26</v>
      </c>
      <c r="Q12" s="107"/>
      <c r="R12" s="107"/>
      <c r="S12" s="108"/>
      <c r="T12" s="103" t="s">
        <v>25</v>
      </c>
      <c r="U12" s="106" t="s">
        <v>26</v>
      </c>
      <c r="V12" s="107"/>
      <c r="W12" s="107"/>
      <c r="X12" s="108"/>
      <c r="Y12" s="103" t="s">
        <v>25</v>
      </c>
      <c r="Z12" s="106" t="s">
        <v>26</v>
      </c>
      <c r="AA12" s="107"/>
      <c r="AB12" s="107"/>
      <c r="AC12" s="108"/>
      <c r="AD12" s="103" t="s">
        <v>25</v>
      </c>
      <c r="AE12" s="106" t="s">
        <v>26</v>
      </c>
      <c r="AF12" s="107"/>
      <c r="AG12" s="107"/>
      <c r="AH12" s="108"/>
      <c r="AI12" s="103" t="s">
        <v>25</v>
      </c>
      <c r="AJ12" s="106" t="s">
        <v>26</v>
      </c>
      <c r="AK12" s="107"/>
      <c r="AL12" s="107"/>
      <c r="AM12" s="108"/>
      <c r="AN12" s="103" t="s">
        <v>25</v>
      </c>
      <c r="AO12" s="106" t="s">
        <v>26</v>
      </c>
      <c r="AP12" s="107"/>
      <c r="AQ12" s="107"/>
      <c r="AR12" s="108"/>
      <c r="AS12" s="103" t="s">
        <v>25</v>
      </c>
      <c r="AT12" s="106" t="s">
        <v>26</v>
      </c>
      <c r="AU12" s="107"/>
      <c r="AV12" s="107"/>
      <c r="AW12" s="108"/>
      <c r="AX12" s="103" t="s">
        <v>25</v>
      </c>
      <c r="AY12" s="106" t="s">
        <v>26</v>
      </c>
      <c r="AZ12" s="107"/>
      <c r="BA12" s="107"/>
      <c r="BB12" s="108"/>
      <c r="BC12" s="103" t="s">
        <v>25</v>
      </c>
      <c r="BD12" s="106" t="s">
        <v>26</v>
      </c>
      <c r="BE12" s="107"/>
      <c r="BF12" s="107"/>
      <c r="BG12" s="108"/>
      <c r="BH12" s="103" t="s">
        <v>25</v>
      </c>
      <c r="BI12" s="106" t="s">
        <v>26</v>
      </c>
      <c r="BJ12" s="107"/>
      <c r="BK12" s="107"/>
      <c r="BL12" s="108"/>
      <c r="BM12" s="103" t="s">
        <v>25</v>
      </c>
      <c r="BN12" s="106" t="s">
        <v>26</v>
      </c>
      <c r="BO12" s="107"/>
      <c r="BP12" s="107"/>
      <c r="BQ12" s="108"/>
      <c r="BR12" s="103" t="s">
        <v>27</v>
      </c>
      <c r="BS12" s="106" t="s">
        <v>26</v>
      </c>
      <c r="BT12" s="107"/>
      <c r="BU12" s="136"/>
      <c r="BV12" s="148"/>
      <c r="BW12" s="141" t="s">
        <v>16</v>
      </c>
      <c r="BX12" s="142"/>
      <c r="BY12" s="103" t="s">
        <v>25</v>
      </c>
      <c r="BZ12" s="106" t="s">
        <v>26</v>
      </c>
      <c r="CA12" s="107"/>
      <c r="CB12" s="107"/>
      <c r="CC12" s="107"/>
      <c r="CD12" s="129"/>
      <c r="CE12" s="130"/>
      <c r="CF12" s="131"/>
    </row>
    <row r="13" spans="1:84" s="6" customFormat="1" ht="52.5" customHeight="1">
      <c r="A13" s="110"/>
      <c r="B13" s="110"/>
      <c r="C13" s="112"/>
      <c r="D13" s="114"/>
      <c r="E13" s="104"/>
      <c r="F13" s="7"/>
      <c r="G13" s="8"/>
      <c r="H13" s="9"/>
      <c r="I13" s="10"/>
      <c r="J13" s="104"/>
      <c r="K13" s="7"/>
      <c r="L13" s="8"/>
      <c r="M13" s="9"/>
      <c r="N13" s="10"/>
      <c r="O13" s="104"/>
      <c r="P13" s="7"/>
      <c r="Q13" s="8"/>
      <c r="R13" s="9"/>
      <c r="S13" s="10"/>
      <c r="T13" s="104"/>
      <c r="U13" s="7"/>
      <c r="V13" s="8"/>
      <c r="W13" s="9"/>
      <c r="X13" s="10"/>
      <c r="Y13" s="104"/>
      <c r="Z13" s="7"/>
      <c r="AA13" s="8"/>
      <c r="AB13" s="9"/>
      <c r="AC13" s="10"/>
      <c r="AD13" s="104"/>
      <c r="AE13" s="7"/>
      <c r="AF13" s="8"/>
      <c r="AG13" s="9"/>
      <c r="AH13" s="10"/>
      <c r="AI13" s="104"/>
      <c r="AJ13" s="138" t="s">
        <v>16</v>
      </c>
      <c r="AK13" s="138" t="s">
        <v>28</v>
      </c>
      <c r="AL13" s="138" t="s">
        <v>29</v>
      </c>
      <c r="AM13" s="138" t="s">
        <v>30</v>
      </c>
      <c r="AN13" s="104"/>
      <c r="AO13" s="139" t="s">
        <v>16</v>
      </c>
      <c r="AP13" s="138" t="s">
        <v>28</v>
      </c>
      <c r="AQ13" s="138" t="s">
        <v>29</v>
      </c>
      <c r="AR13" s="138" t="s">
        <v>30</v>
      </c>
      <c r="AS13" s="104"/>
      <c r="AT13" s="139" t="s">
        <v>16</v>
      </c>
      <c r="AU13" s="138" t="s">
        <v>28</v>
      </c>
      <c r="AV13" s="138" t="s">
        <v>29</v>
      </c>
      <c r="AW13" s="138" t="s">
        <v>30</v>
      </c>
      <c r="AX13" s="104"/>
      <c r="AY13" s="139" t="s">
        <v>16</v>
      </c>
      <c r="AZ13" s="138" t="s">
        <v>28</v>
      </c>
      <c r="BA13" s="138" t="s">
        <v>29</v>
      </c>
      <c r="BB13" s="138" t="s">
        <v>30</v>
      </c>
      <c r="BC13" s="104"/>
      <c r="BD13" s="139" t="s">
        <v>16</v>
      </c>
      <c r="BE13" s="138" t="s">
        <v>28</v>
      </c>
      <c r="BF13" s="138" t="s">
        <v>29</v>
      </c>
      <c r="BG13" s="138" t="s">
        <v>30</v>
      </c>
      <c r="BH13" s="104"/>
      <c r="BI13" s="139" t="s">
        <v>16</v>
      </c>
      <c r="BJ13" s="138" t="s">
        <v>28</v>
      </c>
      <c r="BK13" s="138" t="s">
        <v>29</v>
      </c>
      <c r="BL13" s="138" t="s">
        <v>30</v>
      </c>
      <c r="BM13" s="104"/>
      <c r="BN13" s="139" t="s">
        <v>16</v>
      </c>
      <c r="BO13" s="138" t="s">
        <v>28</v>
      </c>
      <c r="BP13" s="138" t="s">
        <v>29</v>
      </c>
      <c r="BQ13" s="138" t="s">
        <v>30</v>
      </c>
      <c r="BR13" s="104"/>
      <c r="BS13" s="144" t="s">
        <v>31</v>
      </c>
      <c r="BT13" s="146" t="s">
        <v>32</v>
      </c>
      <c r="BU13" s="136"/>
      <c r="BV13" s="148"/>
      <c r="BW13" s="144" t="s">
        <v>33</v>
      </c>
      <c r="BX13" s="144" t="s">
        <v>33</v>
      </c>
      <c r="BY13" s="104"/>
      <c r="BZ13" s="139" t="s">
        <v>16</v>
      </c>
      <c r="CA13" s="138" t="s">
        <v>28</v>
      </c>
      <c r="CB13" s="138" t="s">
        <v>29</v>
      </c>
      <c r="CC13" s="143" t="s">
        <v>30</v>
      </c>
      <c r="CD13" s="132"/>
      <c r="CE13" s="133"/>
      <c r="CF13" s="134"/>
    </row>
    <row r="14" spans="1:84" s="15" customFormat="1" ht="196.5" customHeight="1">
      <c r="A14" s="110"/>
      <c r="B14" s="110"/>
      <c r="C14" s="112"/>
      <c r="D14" s="115"/>
      <c r="E14" s="105"/>
      <c r="F14" s="11" t="s">
        <v>16</v>
      </c>
      <c r="G14" s="12" t="s">
        <v>28</v>
      </c>
      <c r="H14" s="11" t="s">
        <v>29</v>
      </c>
      <c r="I14" s="13" t="s">
        <v>30</v>
      </c>
      <c r="J14" s="105"/>
      <c r="K14" s="11" t="s">
        <v>16</v>
      </c>
      <c r="L14" s="12" t="s">
        <v>28</v>
      </c>
      <c r="M14" s="11" t="s">
        <v>29</v>
      </c>
      <c r="N14" s="13" t="s">
        <v>30</v>
      </c>
      <c r="O14" s="105"/>
      <c r="P14" s="11" t="s">
        <v>16</v>
      </c>
      <c r="Q14" s="12" t="s">
        <v>28</v>
      </c>
      <c r="R14" s="11" t="s">
        <v>29</v>
      </c>
      <c r="S14" s="13" t="s">
        <v>30</v>
      </c>
      <c r="T14" s="105"/>
      <c r="U14" s="11" t="s">
        <v>16</v>
      </c>
      <c r="V14" s="12" t="s">
        <v>28</v>
      </c>
      <c r="W14" s="11" t="s">
        <v>29</v>
      </c>
      <c r="X14" s="13" t="s">
        <v>30</v>
      </c>
      <c r="Y14" s="105"/>
      <c r="Z14" s="11" t="s">
        <v>16</v>
      </c>
      <c r="AA14" s="12" t="s">
        <v>28</v>
      </c>
      <c r="AB14" s="11" t="s">
        <v>29</v>
      </c>
      <c r="AC14" s="13" t="s">
        <v>30</v>
      </c>
      <c r="AD14" s="105"/>
      <c r="AE14" s="11" t="s">
        <v>16</v>
      </c>
      <c r="AF14" s="12" t="s">
        <v>28</v>
      </c>
      <c r="AG14" s="11" t="s">
        <v>29</v>
      </c>
      <c r="AH14" s="13" t="s">
        <v>30</v>
      </c>
      <c r="AI14" s="105"/>
      <c r="AJ14" s="138"/>
      <c r="AK14" s="138"/>
      <c r="AL14" s="138"/>
      <c r="AM14" s="138"/>
      <c r="AN14" s="105"/>
      <c r="AO14" s="140"/>
      <c r="AP14" s="138"/>
      <c r="AQ14" s="138"/>
      <c r="AR14" s="138"/>
      <c r="AS14" s="105"/>
      <c r="AT14" s="140"/>
      <c r="AU14" s="138"/>
      <c r="AV14" s="138"/>
      <c r="AW14" s="138"/>
      <c r="AX14" s="105"/>
      <c r="AY14" s="140"/>
      <c r="AZ14" s="138"/>
      <c r="BA14" s="138"/>
      <c r="BB14" s="138"/>
      <c r="BC14" s="105"/>
      <c r="BD14" s="140"/>
      <c r="BE14" s="138"/>
      <c r="BF14" s="138"/>
      <c r="BG14" s="138"/>
      <c r="BH14" s="105"/>
      <c r="BI14" s="140"/>
      <c r="BJ14" s="138"/>
      <c r="BK14" s="138"/>
      <c r="BL14" s="138"/>
      <c r="BM14" s="105"/>
      <c r="BN14" s="140"/>
      <c r="BO14" s="138"/>
      <c r="BP14" s="138"/>
      <c r="BQ14" s="138"/>
      <c r="BR14" s="105"/>
      <c r="BS14" s="145"/>
      <c r="BT14" s="146"/>
      <c r="BU14" s="137"/>
      <c r="BV14" s="149"/>
      <c r="BW14" s="145"/>
      <c r="BX14" s="145"/>
      <c r="BY14" s="105"/>
      <c r="BZ14" s="140"/>
      <c r="CA14" s="138"/>
      <c r="CB14" s="138"/>
      <c r="CC14" s="143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L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>BL15+1</f>
        <v>61</v>
      </c>
      <c r="BN15" s="16">
        <f t="shared" ref="BN15:BQ15" si="1">BM15+1</f>
        <v>62</v>
      </c>
      <c r="BO15" s="16">
        <f t="shared" si="1"/>
        <v>63</v>
      </c>
      <c r="BP15" s="16">
        <f t="shared" si="1"/>
        <v>64</v>
      </c>
      <c r="BQ15" s="16">
        <f t="shared" si="1"/>
        <v>65</v>
      </c>
      <c r="BR15" s="16">
        <f>BQ15+1</f>
        <v>66</v>
      </c>
      <c r="BS15" s="16"/>
      <c r="BT15" s="16"/>
      <c r="BU15" s="16"/>
      <c r="BV15" s="16">
        <f>BQ15+1</f>
        <v>66</v>
      </c>
      <c r="BW15" s="18"/>
      <c r="BX15" s="18"/>
      <c r="BY15" s="16">
        <f>BW15+1</f>
        <v>1</v>
      </c>
      <c r="BZ15" s="16">
        <f t="shared" ref="BZ15:CC15" si="2">BY15+1</f>
        <v>2</v>
      </c>
      <c r="CA15" s="16">
        <f t="shared" si="2"/>
        <v>3</v>
      </c>
      <c r="CB15" s="16">
        <f t="shared" si="2"/>
        <v>4</v>
      </c>
      <c r="CC15" s="17">
        <f t="shared" si="2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1" ht="23.25">
      <c r="A17" s="26">
        <v>1</v>
      </c>
      <c r="B17" s="27" t="s">
        <v>40</v>
      </c>
      <c r="C17" s="28" t="s">
        <v>41</v>
      </c>
      <c r="D17" s="29"/>
      <c r="E17" s="30">
        <v>2482</v>
      </c>
      <c r="F17" s="29">
        <v>1570</v>
      </c>
      <c r="G17" s="29">
        <v>512</v>
      </c>
      <c r="H17" s="29">
        <v>200</v>
      </c>
      <c r="I17" s="29">
        <v>200</v>
      </c>
      <c r="J17" s="30">
        <v>621</v>
      </c>
      <c r="K17" s="29">
        <v>393</v>
      </c>
      <c r="L17" s="29">
        <v>128</v>
      </c>
      <c r="M17" s="29">
        <v>50</v>
      </c>
      <c r="N17" s="29">
        <v>50</v>
      </c>
      <c r="O17" s="30">
        <v>618</v>
      </c>
      <c r="P17" s="29">
        <v>391</v>
      </c>
      <c r="Q17" s="29">
        <v>145</v>
      </c>
      <c r="R17" s="29">
        <v>57</v>
      </c>
      <c r="S17" s="29">
        <v>25</v>
      </c>
      <c r="T17" s="30">
        <v>0</v>
      </c>
      <c r="U17" s="29"/>
      <c r="V17" s="29"/>
      <c r="W17" s="29"/>
      <c r="X17" s="29"/>
      <c r="Y17" s="31">
        <v>99.52</v>
      </c>
      <c r="Z17" s="32">
        <v>99.49</v>
      </c>
      <c r="AA17" s="32">
        <v>113.28</v>
      </c>
      <c r="AB17" s="32">
        <v>114</v>
      </c>
      <c r="AC17" s="32">
        <v>50</v>
      </c>
      <c r="AD17" s="30">
        <v>-3</v>
      </c>
      <c r="AE17" s="29">
        <v>-2</v>
      </c>
      <c r="AF17" s="29">
        <v>17</v>
      </c>
      <c r="AG17" s="29">
        <v>7</v>
      </c>
      <c r="AH17" s="29">
        <v>-25</v>
      </c>
      <c r="AI17" s="30">
        <v>24</v>
      </c>
      <c r="AJ17" s="33">
        <v>0</v>
      </c>
      <c r="AK17" s="29">
        <v>17</v>
      </c>
      <c r="AL17" s="29">
        <v>7</v>
      </c>
      <c r="AM17" s="29">
        <v>0</v>
      </c>
      <c r="AN17" s="30">
        <v>-27</v>
      </c>
      <c r="AO17" s="29">
        <v>-2</v>
      </c>
      <c r="AP17" s="29">
        <v>0</v>
      </c>
      <c r="AQ17" s="29">
        <v>0</v>
      </c>
      <c r="AR17" s="29">
        <v>-25</v>
      </c>
      <c r="AS17" s="34">
        <v>205</v>
      </c>
      <c r="AT17" s="29">
        <v>130</v>
      </c>
      <c r="AU17" s="29">
        <v>48</v>
      </c>
      <c r="AV17" s="29">
        <v>19</v>
      </c>
      <c r="AW17" s="29">
        <v>8</v>
      </c>
      <c r="AX17" s="30">
        <v>1864</v>
      </c>
      <c r="AY17" s="29">
        <v>1179</v>
      </c>
      <c r="AZ17" s="35">
        <v>367</v>
      </c>
      <c r="BA17" s="29">
        <v>143</v>
      </c>
      <c r="BB17" s="29">
        <v>175</v>
      </c>
      <c r="BC17" s="36">
        <v>9.1</v>
      </c>
      <c r="BD17" s="37">
        <v>9.1</v>
      </c>
      <c r="BE17" s="37">
        <v>7.6</v>
      </c>
      <c r="BF17" s="37">
        <v>7.5</v>
      </c>
      <c r="BG17" s="37">
        <v>21.9</v>
      </c>
      <c r="BH17" s="30">
        <v>0</v>
      </c>
      <c r="BI17" s="29"/>
      <c r="BJ17" s="29">
        <v>0</v>
      </c>
      <c r="BK17" s="29">
        <v>0</v>
      </c>
      <c r="BL17" s="29"/>
      <c r="BM17" s="30">
        <v>-25</v>
      </c>
      <c r="BN17" s="29"/>
      <c r="BO17" s="29"/>
      <c r="BP17" s="29"/>
      <c r="BQ17" s="29">
        <v>-25</v>
      </c>
      <c r="BR17" s="30">
        <f>SUM(BS17:BT17)</f>
        <v>0</v>
      </c>
      <c r="BS17" s="29"/>
      <c r="BT17" s="29"/>
      <c r="BU17" s="29"/>
      <c r="BV17" s="38"/>
      <c r="BW17" s="29">
        <f>ROUND($BW$110*AJ17,0)</f>
        <v>0</v>
      </c>
      <c r="BX17" s="29">
        <f t="shared" ref="BX17:BX80" si="3">AO17</f>
        <v>-2</v>
      </c>
      <c r="BY17" s="30">
        <f>SUM(BZ17:CC17)</f>
        <v>-27</v>
      </c>
      <c r="BZ17" s="29">
        <f>BN17+BW17+AO17</f>
        <v>-2</v>
      </c>
      <c r="CA17" s="29">
        <f t="shared" ref="CA17:CC21" si="4">BO17</f>
        <v>0</v>
      </c>
      <c r="CB17" s="29">
        <f t="shared" si="4"/>
        <v>0</v>
      </c>
      <c r="CC17" s="39">
        <f t="shared" si="4"/>
        <v>-25</v>
      </c>
      <c r="CD17" s="33">
        <f>P17-[3]Итого!BA11</f>
        <v>-857</v>
      </c>
      <c r="CE17" s="33">
        <f>CD17</f>
        <v>-857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1" ht="40.5">
      <c r="A18" s="26">
        <v>2</v>
      </c>
      <c r="B18" s="27" t="s">
        <v>42</v>
      </c>
      <c r="C18" s="28" t="s">
        <v>43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160</v>
      </c>
      <c r="K18" s="29">
        <v>160</v>
      </c>
      <c r="L18" s="29">
        <v>0</v>
      </c>
      <c r="M18" s="29">
        <v>0</v>
      </c>
      <c r="N18" s="29">
        <v>0</v>
      </c>
      <c r="O18" s="30">
        <v>183</v>
      </c>
      <c r="P18" s="29">
        <v>183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114.38</v>
      </c>
      <c r="Z18" s="32">
        <v>114.38</v>
      </c>
      <c r="AA18" s="32">
        <v>0</v>
      </c>
      <c r="AB18" s="32">
        <v>0</v>
      </c>
      <c r="AC18" s="32">
        <v>0</v>
      </c>
      <c r="AD18" s="30">
        <v>23</v>
      </c>
      <c r="AE18" s="29">
        <v>23</v>
      </c>
      <c r="AF18" s="29">
        <v>0</v>
      </c>
      <c r="AG18" s="29">
        <v>0</v>
      </c>
      <c r="AH18" s="29">
        <v>0</v>
      </c>
      <c r="AI18" s="30">
        <v>23</v>
      </c>
      <c r="AJ18" s="33">
        <v>23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61</v>
      </c>
      <c r="AT18" s="29">
        <v>61</v>
      </c>
      <c r="AU18" s="29">
        <v>0</v>
      </c>
      <c r="AV18" s="29">
        <v>0</v>
      </c>
      <c r="AW18" s="29">
        <v>0</v>
      </c>
      <c r="AX18" s="30">
        <v>458</v>
      </c>
      <c r="AY18" s="29">
        <v>458</v>
      </c>
      <c r="AZ18" s="35">
        <v>0</v>
      </c>
      <c r="BA18" s="29">
        <v>0</v>
      </c>
      <c r="BB18" s="29">
        <v>0</v>
      </c>
      <c r="BC18" s="36">
        <v>7.5</v>
      </c>
      <c r="BD18" s="37">
        <v>7.5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>
        <f>SUM(BS18:BT18)</f>
        <v>0</v>
      </c>
      <c r="BS18" s="29"/>
      <c r="BT18" s="29"/>
      <c r="BU18" s="29"/>
      <c r="BV18" s="42"/>
      <c r="BW18" s="29">
        <f>ROUND($BW$110*AJ18,0)</f>
        <v>101</v>
      </c>
      <c r="BX18" s="29">
        <f t="shared" si="3"/>
        <v>0</v>
      </c>
      <c r="BY18" s="30">
        <f t="shared" ref="BY18:BY21" si="5">SUM(BZ18:CC18)</f>
        <v>101</v>
      </c>
      <c r="BZ18" s="29">
        <f>BN18+BW18+AO18</f>
        <v>101</v>
      </c>
      <c r="CA18" s="29">
        <f t="shared" si="4"/>
        <v>0</v>
      </c>
      <c r="CB18" s="29">
        <f t="shared" si="4"/>
        <v>0</v>
      </c>
      <c r="CC18" s="29">
        <f t="shared" si="4"/>
        <v>0</v>
      </c>
      <c r="CD18" s="33">
        <f>P18-[3]Итого!BA12</f>
        <v>-70</v>
      </c>
      <c r="CE18" s="33">
        <f t="shared" ref="CE18:CE20" si="6">CD18</f>
        <v>-70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7">CF18-BZ18+BW18</f>
        <v>#REF!</v>
      </c>
    </row>
    <row r="19" spans="1:91" ht="72.75" customHeight="1">
      <c r="A19" s="26">
        <v>3</v>
      </c>
      <c r="B19" s="27" t="s">
        <v>44</v>
      </c>
      <c r="C19" s="28" t="s">
        <v>45</v>
      </c>
      <c r="D19" s="29"/>
      <c r="E19" s="30">
        <v>4969</v>
      </c>
      <c r="F19" s="29">
        <v>1823</v>
      </c>
      <c r="G19" s="29">
        <v>3020</v>
      </c>
      <c r="H19" s="29">
        <v>76</v>
      </c>
      <c r="I19" s="29">
        <v>50</v>
      </c>
      <c r="J19" s="30">
        <v>1243</v>
      </c>
      <c r="K19" s="29">
        <v>456</v>
      </c>
      <c r="L19" s="29">
        <v>755</v>
      </c>
      <c r="M19" s="29">
        <v>19</v>
      </c>
      <c r="N19" s="29">
        <v>13</v>
      </c>
      <c r="O19" s="30">
        <v>1762</v>
      </c>
      <c r="P19" s="29">
        <v>760</v>
      </c>
      <c r="Q19" s="29">
        <v>896</v>
      </c>
      <c r="R19" s="29">
        <v>25</v>
      </c>
      <c r="S19" s="29">
        <v>81</v>
      </c>
      <c r="T19" s="30">
        <v>0</v>
      </c>
      <c r="U19" s="29"/>
      <c r="V19" s="29"/>
      <c r="W19" s="29"/>
      <c r="X19" s="29"/>
      <c r="Y19" s="31">
        <v>141.75</v>
      </c>
      <c r="Z19" s="32">
        <v>166.67</v>
      </c>
      <c r="AA19" s="32">
        <v>118.68</v>
      </c>
      <c r="AB19" s="32">
        <v>131.58000000000001</v>
      </c>
      <c r="AC19" s="32">
        <v>623.08000000000004</v>
      </c>
      <c r="AD19" s="30">
        <v>519</v>
      </c>
      <c r="AE19" s="29">
        <v>304</v>
      </c>
      <c r="AF19" s="29">
        <v>141</v>
      </c>
      <c r="AG19" s="29">
        <v>6</v>
      </c>
      <c r="AH19" s="29">
        <v>68</v>
      </c>
      <c r="AI19" s="30">
        <v>519</v>
      </c>
      <c r="AJ19" s="33">
        <v>304</v>
      </c>
      <c r="AK19" s="29">
        <v>141</v>
      </c>
      <c r="AL19" s="29">
        <v>6</v>
      </c>
      <c r="AM19" s="29">
        <v>68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587</v>
      </c>
      <c r="AT19" s="29">
        <v>253</v>
      </c>
      <c r="AU19" s="29">
        <v>299</v>
      </c>
      <c r="AV19" s="29">
        <v>8</v>
      </c>
      <c r="AW19" s="29">
        <v>27</v>
      </c>
      <c r="AX19" s="30">
        <v>3207</v>
      </c>
      <c r="AY19" s="29">
        <v>1063</v>
      </c>
      <c r="AZ19" s="35">
        <v>2124</v>
      </c>
      <c r="BA19" s="29">
        <v>51</v>
      </c>
      <c r="BB19" s="29">
        <v>-31</v>
      </c>
      <c r="BC19" s="36">
        <v>5.5</v>
      </c>
      <c r="BD19" s="37">
        <v>4.2</v>
      </c>
      <c r="BE19" s="37">
        <v>7.1</v>
      </c>
      <c r="BF19" s="37">
        <v>6.4</v>
      </c>
      <c r="BG19" s="37">
        <v>-1.1000000000000001</v>
      </c>
      <c r="BH19" s="30">
        <v>50</v>
      </c>
      <c r="BI19" s="29"/>
      <c r="BJ19" s="29"/>
      <c r="BK19" s="29"/>
      <c r="BL19" s="29">
        <v>50</v>
      </c>
      <c r="BM19" s="30">
        <v>37</v>
      </c>
      <c r="BN19" s="29"/>
      <c r="BO19" s="29"/>
      <c r="BP19" s="29"/>
      <c r="BQ19" s="29">
        <v>37</v>
      </c>
      <c r="BR19" s="30">
        <f>SUM(BS19:BT19)</f>
        <v>0</v>
      </c>
      <c r="BS19" s="29"/>
      <c r="BT19" s="29"/>
      <c r="BU19" s="29"/>
      <c r="BV19" s="38" t="s">
        <v>46</v>
      </c>
      <c r="BW19" s="29">
        <f>ROUND($BW$110*AJ19,0)</f>
        <v>1331</v>
      </c>
      <c r="BX19" s="29">
        <f t="shared" si="3"/>
        <v>0</v>
      </c>
      <c r="BY19" s="30">
        <f t="shared" si="5"/>
        <v>1368</v>
      </c>
      <c r="BZ19" s="29">
        <f>BN19+BW19+AO19</f>
        <v>1331</v>
      </c>
      <c r="CA19" s="29">
        <f t="shared" si="4"/>
        <v>0</v>
      </c>
      <c r="CB19" s="29">
        <f t="shared" si="4"/>
        <v>0</v>
      </c>
      <c r="CC19" s="29">
        <f t="shared" si="4"/>
        <v>37</v>
      </c>
      <c r="CD19" s="33">
        <f>P19-[3]Итого!BA13</f>
        <v>-177</v>
      </c>
      <c r="CE19" s="33">
        <f t="shared" si="6"/>
        <v>-177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7"/>
        <v>#REF!</v>
      </c>
    </row>
    <row r="20" spans="1:91" ht="23.25">
      <c r="A20" s="26">
        <v>4</v>
      </c>
      <c r="B20" s="27" t="s">
        <v>47</v>
      </c>
      <c r="C20" s="28" t="s">
        <v>48</v>
      </c>
      <c r="D20" s="29"/>
      <c r="E20" s="30">
        <v>1318</v>
      </c>
      <c r="F20" s="29">
        <v>1292</v>
      </c>
      <c r="G20" s="29">
        <v>26</v>
      </c>
      <c r="H20" s="29">
        <v>0</v>
      </c>
      <c r="I20" s="29">
        <v>0</v>
      </c>
      <c r="J20" s="30">
        <v>330</v>
      </c>
      <c r="K20" s="29">
        <v>323</v>
      </c>
      <c r="L20" s="29">
        <v>7</v>
      </c>
      <c r="M20" s="29">
        <v>0</v>
      </c>
      <c r="N20" s="29">
        <v>0</v>
      </c>
      <c r="O20" s="30">
        <v>317</v>
      </c>
      <c r="P20" s="29">
        <v>298</v>
      </c>
      <c r="Q20" s="29">
        <v>19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96.06</v>
      </c>
      <c r="Z20" s="32">
        <v>92.26</v>
      </c>
      <c r="AA20" s="32">
        <v>271.43</v>
      </c>
      <c r="AB20" s="32">
        <v>0</v>
      </c>
      <c r="AC20" s="32">
        <v>0</v>
      </c>
      <c r="AD20" s="30">
        <v>-13</v>
      </c>
      <c r="AE20" s="29">
        <v>-25</v>
      </c>
      <c r="AF20" s="29">
        <v>12</v>
      </c>
      <c r="AG20" s="29">
        <v>0</v>
      </c>
      <c r="AH20" s="29">
        <v>0</v>
      </c>
      <c r="AI20" s="30">
        <v>12</v>
      </c>
      <c r="AJ20" s="33">
        <v>0</v>
      </c>
      <c r="AK20" s="29">
        <v>12</v>
      </c>
      <c r="AL20" s="29">
        <v>0</v>
      </c>
      <c r="AM20" s="29">
        <v>0</v>
      </c>
      <c r="AN20" s="30">
        <v>-25</v>
      </c>
      <c r="AO20" s="29">
        <v>-25</v>
      </c>
      <c r="AP20" s="29">
        <v>0</v>
      </c>
      <c r="AQ20" s="29">
        <v>0</v>
      </c>
      <c r="AR20" s="29">
        <v>0</v>
      </c>
      <c r="AS20" s="34">
        <v>105</v>
      </c>
      <c r="AT20" s="29">
        <v>99</v>
      </c>
      <c r="AU20" s="29">
        <v>6</v>
      </c>
      <c r="AV20" s="29">
        <v>0</v>
      </c>
      <c r="AW20" s="29">
        <v>0</v>
      </c>
      <c r="AX20" s="30">
        <v>1001</v>
      </c>
      <c r="AY20" s="29">
        <v>994</v>
      </c>
      <c r="AZ20" s="35">
        <v>7</v>
      </c>
      <c r="BA20" s="29">
        <v>0</v>
      </c>
      <c r="BB20" s="29">
        <v>0</v>
      </c>
      <c r="BC20" s="36">
        <v>9.5</v>
      </c>
      <c r="BD20" s="37">
        <v>10</v>
      </c>
      <c r="BE20" s="37">
        <v>1.2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0</v>
      </c>
      <c r="BN20" s="29"/>
      <c r="BO20" s="29"/>
      <c r="BP20" s="29"/>
      <c r="BQ20" s="29"/>
      <c r="BR20" s="30">
        <f>SUM(BS20:BT20)</f>
        <v>0</v>
      </c>
      <c r="BS20" s="29"/>
      <c r="BT20" s="29"/>
      <c r="BU20" s="29"/>
      <c r="BV20" s="29"/>
      <c r="BW20" s="29">
        <f>ROUND($BW$110*AJ20,0)</f>
        <v>0</v>
      </c>
      <c r="BX20" s="29">
        <f t="shared" si="3"/>
        <v>-25</v>
      </c>
      <c r="BY20" s="30">
        <f t="shared" si="5"/>
        <v>-25</v>
      </c>
      <c r="BZ20" s="29">
        <f>BN20+BW20+AO20</f>
        <v>-25</v>
      </c>
      <c r="CA20" s="29">
        <f t="shared" si="4"/>
        <v>0</v>
      </c>
      <c r="CB20" s="29">
        <f t="shared" si="4"/>
        <v>0</v>
      </c>
      <c r="CC20" s="29">
        <f t="shared" si="4"/>
        <v>0</v>
      </c>
      <c r="CD20" s="33">
        <f>P20-[3]Итого!BA14</f>
        <v>-2113</v>
      </c>
      <c r="CE20" s="33">
        <f t="shared" si="6"/>
        <v>-2113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7"/>
        <v>#REF!</v>
      </c>
    </row>
    <row r="21" spans="1:91" ht="23.25">
      <c r="A21" s="26">
        <v>5</v>
      </c>
      <c r="B21" s="27" t="s">
        <v>49</v>
      </c>
      <c r="C21" s="28" t="s">
        <v>50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f>SUM(BS21:BT21)</f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3"/>
        <v>0</v>
      </c>
      <c r="BY21" s="30">
        <f t="shared" si="5"/>
        <v>0</v>
      </c>
      <c r="BZ21" s="29">
        <f>BN21+BW21+AO21</f>
        <v>0</v>
      </c>
      <c r="CA21" s="29">
        <f t="shared" si="4"/>
        <v>0</v>
      </c>
      <c r="CB21" s="29">
        <f t="shared" si="4"/>
        <v>0</v>
      </c>
      <c r="CC21" s="29">
        <f t="shared" si="4"/>
        <v>0</v>
      </c>
      <c r="CD21" s="29">
        <f>P21-[3]Итого!BA15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1" ht="22.5">
      <c r="A22" s="43"/>
      <c r="B22" s="44" t="s">
        <v>51</v>
      </c>
      <c r="C22" s="45"/>
      <c r="D22" s="46"/>
      <c r="E22" s="46">
        <v>9410</v>
      </c>
      <c r="F22" s="46">
        <v>5326</v>
      </c>
      <c r="G22" s="46">
        <v>3558</v>
      </c>
      <c r="H22" s="46">
        <v>276</v>
      </c>
      <c r="I22" s="46">
        <v>250</v>
      </c>
      <c r="J22" s="46">
        <v>2354</v>
      </c>
      <c r="K22" s="46">
        <v>1332</v>
      </c>
      <c r="L22" s="46">
        <v>890</v>
      </c>
      <c r="M22" s="46">
        <v>69</v>
      </c>
      <c r="N22" s="46">
        <v>63</v>
      </c>
      <c r="O22" s="46">
        <v>2880</v>
      </c>
      <c r="P22" s="46">
        <v>1632</v>
      </c>
      <c r="Q22" s="46">
        <v>1060</v>
      </c>
      <c r="R22" s="46">
        <v>82</v>
      </c>
      <c r="S22" s="46">
        <v>106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122.34</v>
      </c>
      <c r="Z22" s="48">
        <v>122.52</v>
      </c>
      <c r="AA22" s="48">
        <v>119.1</v>
      </c>
      <c r="AB22" s="48">
        <v>118.84</v>
      </c>
      <c r="AC22" s="48">
        <v>168.25</v>
      </c>
      <c r="AD22" s="46">
        <v>526</v>
      </c>
      <c r="AE22" s="46">
        <v>300</v>
      </c>
      <c r="AF22" s="46">
        <v>170</v>
      </c>
      <c r="AG22" s="46">
        <v>13</v>
      </c>
      <c r="AH22" s="46">
        <v>43</v>
      </c>
      <c r="AI22" s="46">
        <v>578</v>
      </c>
      <c r="AJ22" s="46">
        <v>327</v>
      </c>
      <c r="AK22" s="46">
        <v>170</v>
      </c>
      <c r="AL22" s="46">
        <v>13</v>
      </c>
      <c r="AM22" s="46">
        <v>68</v>
      </c>
      <c r="AN22" s="46">
        <v>-52</v>
      </c>
      <c r="AO22" s="46">
        <v>-27</v>
      </c>
      <c r="AP22" s="46">
        <v>0</v>
      </c>
      <c r="AQ22" s="46">
        <v>0</v>
      </c>
      <c r="AR22" s="46">
        <v>-25</v>
      </c>
      <c r="AS22" s="46">
        <v>958</v>
      </c>
      <c r="AT22" s="46">
        <v>543</v>
      </c>
      <c r="AU22" s="46">
        <v>353</v>
      </c>
      <c r="AV22" s="46">
        <v>27</v>
      </c>
      <c r="AW22" s="46">
        <v>35</v>
      </c>
      <c r="AX22" s="46">
        <v>6530</v>
      </c>
      <c r="AY22" s="46">
        <v>3694</v>
      </c>
      <c r="AZ22" s="46">
        <v>2498</v>
      </c>
      <c r="BA22" s="46">
        <v>194</v>
      </c>
      <c r="BB22" s="46">
        <v>144</v>
      </c>
      <c r="BC22" s="49">
        <v>6.8</v>
      </c>
      <c r="BD22" s="49">
        <v>6.8</v>
      </c>
      <c r="BE22" s="49">
        <v>7.1</v>
      </c>
      <c r="BF22" s="49">
        <v>7.2</v>
      </c>
      <c r="BG22" s="49">
        <v>4.0999999999999996</v>
      </c>
      <c r="BH22" s="50">
        <v>50</v>
      </c>
      <c r="BI22" s="46">
        <v>0</v>
      </c>
      <c r="BJ22" s="46">
        <v>0</v>
      </c>
      <c r="BK22" s="46">
        <v>0</v>
      </c>
      <c r="BL22" s="46">
        <v>50</v>
      </c>
      <c r="BM22" s="46">
        <v>12</v>
      </c>
      <c r="BN22" s="46">
        <v>0</v>
      </c>
      <c r="BO22" s="46">
        <v>0</v>
      </c>
      <c r="BP22" s="46">
        <v>0</v>
      </c>
      <c r="BQ22" s="46">
        <v>12</v>
      </c>
      <c r="BR22" s="46">
        <f>SUM(BR17:BR21)</f>
        <v>0</v>
      </c>
      <c r="BS22" s="46">
        <f t="shared" ref="BS22:BT22" si="8">SUM(BS17:BS21)</f>
        <v>0</v>
      </c>
      <c r="BT22" s="46">
        <f t="shared" si="8"/>
        <v>0</v>
      </c>
      <c r="BU22" s="46">
        <f>SUM(BU17:BU21)</f>
        <v>0</v>
      </c>
      <c r="BV22" s="46"/>
      <c r="BW22" s="46">
        <f t="shared" ref="BW22" si="9">SUM(BW17:BW21)</f>
        <v>1432</v>
      </c>
      <c r="BX22" s="46">
        <f t="shared" si="3"/>
        <v>-27</v>
      </c>
      <c r="BY22" s="46">
        <f>SUM(BY17:BY21)</f>
        <v>1417</v>
      </c>
      <c r="BZ22" s="46">
        <f t="shared" ref="BZ22:CB22" si="10">SUM(BZ17:BZ21)</f>
        <v>1405</v>
      </c>
      <c r="CA22" s="46">
        <f t="shared" si="10"/>
        <v>0</v>
      </c>
      <c r="CB22" s="46">
        <f t="shared" si="10"/>
        <v>0</v>
      </c>
      <c r="CC22" s="46">
        <f>SUM(CC17:CC21)</f>
        <v>12</v>
      </c>
      <c r="CD22" s="46">
        <f t="shared" ref="CD22:CM22" si="11">SUM(CD17:CD21)</f>
        <v>-3217</v>
      </c>
      <c r="CE22" s="46">
        <f t="shared" si="11"/>
        <v>-3217</v>
      </c>
      <c r="CF22" s="46" t="e">
        <f t="shared" si="11"/>
        <v>#REF!</v>
      </c>
      <c r="CG22" s="46">
        <f t="shared" si="11"/>
        <v>0</v>
      </c>
      <c r="CH22" s="46">
        <f t="shared" si="11"/>
        <v>0</v>
      </c>
      <c r="CI22" s="46">
        <f t="shared" si="11"/>
        <v>0</v>
      </c>
      <c r="CJ22" s="46">
        <f t="shared" si="11"/>
        <v>0</v>
      </c>
      <c r="CK22" s="46">
        <f t="shared" si="11"/>
        <v>0</v>
      </c>
      <c r="CL22" s="46">
        <f t="shared" si="11"/>
        <v>0</v>
      </c>
      <c r="CM22" s="46" t="e">
        <f t="shared" si="11"/>
        <v>#REF!</v>
      </c>
    </row>
    <row r="23" spans="1:91" ht="23.25">
      <c r="A23" s="26">
        <v>6</v>
      </c>
      <c r="B23" s="27" t="s">
        <v>52</v>
      </c>
      <c r="C23" s="28" t="s">
        <v>53</v>
      </c>
      <c r="D23" s="29"/>
      <c r="E23" s="30">
        <v>13372</v>
      </c>
      <c r="F23" s="29">
        <v>13122</v>
      </c>
      <c r="G23" s="29">
        <v>250</v>
      </c>
      <c r="H23" s="29">
        <v>0</v>
      </c>
      <c r="I23" s="29">
        <v>0</v>
      </c>
      <c r="J23" s="30">
        <v>3344</v>
      </c>
      <c r="K23" s="29">
        <v>3281</v>
      </c>
      <c r="L23" s="29">
        <v>63</v>
      </c>
      <c r="M23" s="29">
        <v>0</v>
      </c>
      <c r="N23" s="29">
        <v>0</v>
      </c>
      <c r="O23" s="30">
        <v>1956</v>
      </c>
      <c r="P23" s="29">
        <v>1956</v>
      </c>
      <c r="Q23" s="29">
        <v>0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58.49</v>
      </c>
      <c r="Z23" s="32">
        <v>59.62</v>
      </c>
      <c r="AA23" s="32">
        <v>0</v>
      </c>
      <c r="AB23" s="32">
        <v>0</v>
      </c>
      <c r="AC23" s="32">
        <v>0</v>
      </c>
      <c r="AD23" s="30">
        <v>-1388</v>
      </c>
      <c r="AE23" s="29">
        <v>-1325</v>
      </c>
      <c r="AF23" s="29">
        <v>-63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-1388</v>
      </c>
      <c r="AO23" s="29">
        <v>-1325</v>
      </c>
      <c r="AP23" s="29">
        <v>-63</v>
      </c>
      <c r="AQ23" s="29">
        <v>0</v>
      </c>
      <c r="AR23" s="29">
        <v>0</v>
      </c>
      <c r="AS23" s="34">
        <v>652</v>
      </c>
      <c r="AT23" s="29">
        <v>652</v>
      </c>
      <c r="AU23" s="29">
        <v>0</v>
      </c>
      <c r="AV23" s="29">
        <v>0</v>
      </c>
      <c r="AW23" s="29">
        <v>0</v>
      </c>
      <c r="AX23" s="30">
        <v>11416</v>
      </c>
      <c r="AY23" s="29">
        <v>11166</v>
      </c>
      <c r="AZ23" s="29">
        <v>250</v>
      </c>
      <c r="BA23" s="29">
        <v>0</v>
      </c>
      <c r="BB23" s="29">
        <v>0</v>
      </c>
      <c r="BC23" s="36">
        <v>17.5</v>
      </c>
      <c r="BD23" s="37">
        <v>17.100000000000001</v>
      </c>
      <c r="BE23" s="37">
        <v>0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0</v>
      </c>
      <c r="BN23" s="29"/>
      <c r="BO23" s="29"/>
      <c r="BP23" s="29"/>
      <c r="BQ23" s="29"/>
      <c r="BR23" s="30">
        <f t="shared" ref="BR23:BR28" si="12">SUM(BS23:BT23)</f>
        <v>0</v>
      </c>
      <c r="BS23" s="29"/>
      <c r="BT23" s="29"/>
      <c r="BU23" s="29"/>
      <c r="BV23" s="38"/>
      <c r="BW23" s="29">
        <f t="shared" ref="BW23:BW28" si="13">ROUND($BW$110*AJ23,0)</f>
        <v>0</v>
      </c>
      <c r="BX23" s="29">
        <f t="shared" si="3"/>
        <v>-1325</v>
      </c>
      <c r="BY23" s="30">
        <f t="shared" ref="BY23:BY28" si="14">SUM(BZ23:CC23)</f>
        <v>-1325</v>
      </c>
      <c r="BZ23" s="29">
        <f t="shared" ref="BZ23:BZ28" si="15">BN23+BW23+AO23</f>
        <v>-1325</v>
      </c>
      <c r="CA23" s="29">
        <f t="shared" ref="CA23:CC28" si="16">BO23</f>
        <v>0</v>
      </c>
      <c r="CB23" s="29">
        <f t="shared" si="16"/>
        <v>0</v>
      </c>
      <c r="CC23" s="29">
        <f t="shared" si="16"/>
        <v>0</v>
      </c>
      <c r="CD23" s="33">
        <f>P23-[3]Итого!BA17</f>
        <v>-1002</v>
      </c>
      <c r="CE23" s="33">
        <f t="shared" ref="CE23" si="17">CD23</f>
        <v>-1002</v>
      </c>
      <c r="CF23" s="29" t="e">
        <f t="shared" ref="CF23:CF28" si="18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1" ht="23.25">
      <c r="A24" s="26">
        <v>7</v>
      </c>
      <c r="B24" s="27" t="s">
        <v>54</v>
      </c>
      <c r="C24" s="28" t="s">
        <v>55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/>
      <c r="BP24" s="29"/>
      <c r="BQ24" s="29"/>
      <c r="BR24" s="30">
        <f t="shared" si="12"/>
        <v>0</v>
      </c>
      <c r="BS24" s="29">
        <f>-1*ROUND($BT$113*AY24,0)</f>
        <v>0</v>
      </c>
      <c r="BT24" s="29"/>
      <c r="BU24" s="29"/>
      <c r="BV24" s="29"/>
      <c r="BW24" s="29">
        <f t="shared" si="13"/>
        <v>0</v>
      </c>
      <c r="BX24" s="29">
        <f t="shared" si="3"/>
        <v>0</v>
      </c>
      <c r="BY24" s="30">
        <f t="shared" si="14"/>
        <v>0</v>
      </c>
      <c r="BZ24" s="29">
        <f t="shared" si="15"/>
        <v>0</v>
      </c>
      <c r="CA24" s="29">
        <f t="shared" si="16"/>
        <v>0</v>
      </c>
      <c r="CB24" s="29">
        <f t="shared" si="16"/>
        <v>0</v>
      </c>
      <c r="CC24" s="29">
        <f t="shared" si="16"/>
        <v>0</v>
      </c>
      <c r="CD24" s="29">
        <f>P24-[3]Итого!BA18</f>
        <v>0</v>
      </c>
      <c r="CE24" s="29"/>
      <c r="CF24" s="29" t="e">
        <f t="shared" si="18"/>
        <v>#REF!</v>
      </c>
      <c r="CG24" s="29"/>
      <c r="CH24" s="29"/>
      <c r="CI24" s="29"/>
      <c r="CJ24" s="29"/>
      <c r="CK24" s="29"/>
      <c r="CL24" s="29"/>
    </row>
    <row r="25" spans="1:91" ht="23.25">
      <c r="A25" s="26">
        <v>8</v>
      </c>
      <c r="B25" s="27" t="s">
        <v>56</v>
      </c>
      <c r="C25" s="28" t="s">
        <v>57</v>
      </c>
      <c r="D25" s="29"/>
      <c r="E25" s="30">
        <v>3545</v>
      </c>
      <c r="F25" s="29">
        <v>1368</v>
      </c>
      <c r="G25" s="29">
        <v>2177</v>
      </c>
      <c r="H25" s="29">
        <v>0</v>
      </c>
      <c r="I25" s="29">
        <v>0</v>
      </c>
      <c r="J25" s="30">
        <v>886</v>
      </c>
      <c r="K25" s="29">
        <v>342</v>
      </c>
      <c r="L25" s="29">
        <v>544</v>
      </c>
      <c r="M25" s="29">
        <v>0</v>
      </c>
      <c r="N25" s="29">
        <v>0</v>
      </c>
      <c r="O25" s="30">
        <v>230</v>
      </c>
      <c r="P25" s="29">
        <v>200</v>
      </c>
      <c r="Q25" s="29">
        <v>30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25.96</v>
      </c>
      <c r="Z25" s="52">
        <v>58.48</v>
      </c>
      <c r="AA25" s="32">
        <v>5.51</v>
      </c>
      <c r="AB25" s="32">
        <v>0</v>
      </c>
      <c r="AC25" s="32">
        <v>0</v>
      </c>
      <c r="AD25" s="30">
        <v>-656</v>
      </c>
      <c r="AE25" s="29">
        <v>-142</v>
      </c>
      <c r="AF25" s="29">
        <v>-514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-656</v>
      </c>
      <c r="AO25" s="29">
        <v>-142</v>
      </c>
      <c r="AP25" s="29">
        <v>-514</v>
      </c>
      <c r="AQ25" s="29">
        <v>0</v>
      </c>
      <c r="AR25" s="29">
        <v>0</v>
      </c>
      <c r="AS25" s="34">
        <v>77</v>
      </c>
      <c r="AT25" s="29">
        <v>67</v>
      </c>
      <c r="AU25" s="29">
        <v>10</v>
      </c>
      <c r="AV25" s="29">
        <v>0</v>
      </c>
      <c r="AW25" s="29">
        <v>0</v>
      </c>
      <c r="AX25" s="30">
        <v>3315</v>
      </c>
      <c r="AY25" s="29">
        <v>1168</v>
      </c>
      <c r="AZ25" s="35">
        <v>2147</v>
      </c>
      <c r="BA25" s="29">
        <v>0</v>
      </c>
      <c r="BB25" s="29">
        <v>0</v>
      </c>
      <c r="BC25" s="36">
        <v>43.1</v>
      </c>
      <c r="BD25" s="37">
        <v>17.399999999999999</v>
      </c>
      <c r="BE25" s="37">
        <v>214.7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0</v>
      </c>
      <c r="BN25" s="29"/>
      <c r="BO25" s="29"/>
      <c r="BP25" s="29"/>
      <c r="BQ25" s="29"/>
      <c r="BR25" s="30">
        <f t="shared" si="12"/>
        <v>0</v>
      </c>
      <c r="BS25" s="29"/>
      <c r="BT25" s="29"/>
      <c r="BU25" s="29"/>
      <c r="BV25" s="38"/>
      <c r="BW25" s="29">
        <f t="shared" si="13"/>
        <v>0</v>
      </c>
      <c r="BX25" s="29">
        <f t="shared" si="3"/>
        <v>-142</v>
      </c>
      <c r="BY25" s="30">
        <f t="shared" si="14"/>
        <v>-142</v>
      </c>
      <c r="BZ25" s="29">
        <f t="shared" si="15"/>
        <v>-142</v>
      </c>
      <c r="CA25" s="29">
        <f t="shared" si="16"/>
        <v>0</v>
      </c>
      <c r="CB25" s="29">
        <f t="shared" si="16"/>
        <v>0</v>
      </c>
      <c r="CC25" s="29">
        <f t="shared" si="16"/>
        <v>0</v>
      </c>
      <c r="CD25" s="29">
        <f>P25-[3]Итого!BA19</f>
        <v>-1827</v>
      </c>
      <c r="CE25" s="29"/>
      <c r="CF25" s="29" t="e">
        <f t="shared" si="18"/>
        <v>#REF!</v>
      </c>
      <c r="CG25" s="29"/>
      <c r="CH25" s="29"/>
      <c r="CI25" s="29"/>
      <c r="CJ25" s="29"/>
      <c r="CK25" s="29"/>
      <c r="CL25" s="29"/>
    </row>
    <row r="26" spans="1:91" ht="48.75" customHeight="1">
      <c r="A26" s="26">
        <v>9</v>
      </c>
      <c r="B26" s="27" t="s">
        <v>58</v>
      </c>
      <c r="C26" s="28" t="s">
        <v>59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1521</v>
      </c>
      <c r="K26" s="29">
        <v>1521</v>
      </c>
      <c r="L26" s="29">
        <v>0</v>
      </c>
      <c r="M26" s="29">
        <v>0</v>
      </c>
      <c r="N26" s="29">
        <v>0</v>
      </c>
      <c r="O26" s="30">
        <v>1389</v>
      </c>
      <c r="P26" s="29">
        <v>1389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91.32</v>
      </c>
      <c r="Z26" s="32">
        <v>91.32</v>
      </c>
      <c r="AA26" s="32">
        <v>0</v>
      </c>
      <c r="AB26" s="32">
        <v>0</v>
      </c>
      <c r="AC26" s="32">
        <v>0</v>
      </c>
      <c r="AD26" s="30">
        <v>-132</v>
      </c>
      <c r="AE26" s="29">
        <v>-132</v>
      </c>
      <c r="AF26" s="29">
        <v>0</v>
      </c>
      <c r="AG26" s="29">
        <v>0</v>
      </c>
      <c r="AH26" s="29">
        <v>0</v>
      </c>
      <c r="AI26" s="30">
        <v>0</v>
      </c>
      <c r="AJ26" s="29">
        <v>0</v>
      </c>
      <c r="AK26" s="29">
        <v>0</v>
      </c>
      <c r="AL26" s="29">
        <v>0</v>
      </c>
      <c r="AM26" s="29">
        <v>0</v>
      </c>
      <c r="AN26" s="30">
        <v>-132</v>
      </c>
      <c r="AO26" s="29">
        <v>-132</v>
      </c>
      <c r="AP26" s="29">
        <v>0</v>
      </c>
      <c r="AQ26" s="29">
        <v>0</v>
      </c>
      <c r="AR26" s="29">
        <v>0</v>
      </c>
      <c r="AS26" s="34">
        <v>463</v>
      </c>
      <c r="AT26" s="29">
        <v>463</v>
      </c>
      <c r="AU26" s="29">
        <v>0</v>
      </c>
      <c r="AV26" s="29">
        <v>0</v>
      </c>
      <c r="AW26" s="29">
        <v>0</v>
      </c>
      <c r="AX26" s="30">
        <v>4696</v>
      </c>
      <c r="AY26" s="29">
        <v>4696</v>
      </c>
      <c r="AZ26" s="29">
        <v>0</v>
      </c>
      <c r="BA26" s="29">
        <v>0</v>
      </c>
      <c r="BB26" s="29">
        <v>0</v>
      </c>
      <c r="BC26" s="36">
        <v>10.1</v>
      </c>
      <c r="BD26" s="37">
        <v>10.1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/>
      <c r="BP26" s="29"/>
      <c r="BQ26" s="29"/>
      <c r="BR26" s="30">
        <f t="shared" si="12"/>
        <v>0</v>
      </c>
      <c r="BS26" s="29">
        <f>-1*ROUND($BT$113*AY26,0)</f>
        <v>0</v>
      </c>
      <c r="BT26" s="29"/>
      <c r="BU26" s="29"/>
      <c r="BV26" s="53"/>
      <c r="BW26" s="29">
        <f t="shared" si="13"/>
        <v>0</v>
      </c>
      <c r="BX26" s="29">
        <f t="shared" si="3"/>
        <v>-132</v>
      </c>
      <c r="BY26" s="30">
        <f t="shared" si="14"/>
        <v>-132</v>
      </c>
      <c r="BZ26" s="29">
        <f t="shared" si="15"/>
        <v>-132</v>
      </c>
      <c r="CA26" s="29">
        <f t="shared" si="16"/>
        <v>0</v>
      </c>
      <c r="CB26" s="29">
        <f t="shared" si="16"/>
        <v>0</v>
      </c>
      <c r="CC26" s="29">
        <f t="shared" si="16"/>
        <v>0</v>
      </c>
      <c r="CD26" s="29">
        <f>P26-[3]Итого!BA20</f>
        <v>-1097</v>
      </c>
      <c r="CE26" s="29"/>
      <c r="CF26" s="29" t="e">
        <f t="shared" si="18"/>
        <v>#REF!</v>
      </c>
      <c r="CG26" s="29"/>
      <c r="CH26" s="29"/>
      <c r="CI26" s="29"/>
      <c r="CJ26" s="29"/>
      <c r="CK26" s="29"/>
      <c r="CL26" s="29"/>
    </row>
    <row r="27" spans="1:91" ht="23.25">
      <c r="A27" s="26">
        <v>10</v>
      </c>
      <c r="B27" s="27" t="s">
        <v>60</v>
      </c>
      <c r="C27" s="28" t="s">
        <v>61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/>
      <c r="BP27" s="29"/>
      <c r="BQ27" s="29"/>
      <c r="BR27" s="30">
        <f t="shared" si="12"/>
        <v>0</v>
      </c>
      <c r="BS27" s="29">
        <f>-1*ROUND($BT$113*AY27,0)</f>
        <v>0</v>
      </c>
      <c r="BT27" s="29"/>
      <c r="BU27" s="29"/>
      <c r="BV27" s="29"/>
      <c r="BW27" s="29">
        <f t="shared" si="13"/>
        <v>0</v>
      </c>
      <c r="BX27" s="29">
        <f t="shared" si="3"/>
        <v>0</v>
      </c>
      <c r="BY27" s="30">
        <f t="shared" si="14"/>
        <v>0</v>
      </c>
      <c r="BZ27" s="29">
        <f t="shared" si="15"/>
        <v>0</v>
      </c>
      <c r="CA27" s="29">
        <f t="shared" si="16"/>
        <v>0</v>
      </c>
      <c r="CB27" s="29">
        <f t="shared" si="16"/>
        <v>0</v>
      </c>
      <c r="CC27" s="29">
        <f t="shared" si="16"/>
        <v>0</v>
      </c>
      <c r="CD27" s="29">
        <f>P27-[3]Итого!BA21</f>
        <v>0</v>
      </c>
      <c r="CE27" s="29"/>
      <c r="CF27" s="29" t="e">
        <f t="shared" si="18"/>
        <v>#REF!</v>
      </c>
      <c r="CG27" s="29"/>
      <c r="CH27" s="29"/>
      <c r="CI27" s="29"/>
      <c r="CJ27" s="29"/>
      <c r="CK27" s="29"/>
      <c r="CL27" s="29"/>
    </row>
    <row r="28" spans="1:91" ht="23.25">
      <c r="A28" s="26">
        <v>11</v>
      </c>
      <c r="B28" s="27" t="s">
        <v>62</v>
      </c>
      <c r="C28" s="28" t="s">
        <v>63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/>
      <c r="BP28" s="29"/>
      <c r="BQ28" s="29"/>
      <c r="BR28" s="30">
        <f t="shared" si="12"/>
        <v>0</v>
      </c>
      <c r="BS28" s="29">
        <f>-1*ROUND($BT$113*AY28,0)</f>
        <v>0</v>
      </c>
      <c r="BT28" s="29"/>
      <c r="BU28" s="29"/>
      <c r="BV28" s="29"/>
      <c r="BW28" s="29">
        <f t="shared" si="13"/>
        <v>0</v>
      </c>
      <c r="BX28" s="29">
        <f t="shared" si="3"/>
        <v>0</v>
      </c>
      <c r="BY28" s="30">
        <f t="shared" si="14"/>
        <v>0</v>
      </c>
      <c r="BZ28" s="29">
        <f t="shared" si="15"/>
        <v>0</v>
      </c>
      <c r="CA28" s="29">
        <f t="shared" si="16"/>
        <v>0</v>
      </c>
      <c r="CB28" s="29">
        <f t="shared" si="16"/>
        <v>0</v>
      </c>
      <c r="CC28" s="29">
        <f t="shared" si="16"/>
        <v>0</v>
      </c>
      <c r="CD28" s="29">
        <f>P28-[3]Итого!BA22</f>
        <v>0</v>
      </c>
      <c r="CE28" s="29"/>
      <c r="CF28" s="29" t="e">
        <f t="shared" si="18"/>
        <v>#REF!</v>
      </c>
      <c r="CG28" s="29"/>
      <c r="CH28" s="29"/>
      <c r="CI28" s="29"/>
      <c r="CJ28" s="29"/>
      <c r="CK28" s="29"/>
      <c r="CL28" s="29"/>
    </row>
    <row r="29" spans="1:91" ht="22.5">
      <c r="A29" s="43"/>
      <c r="B29" s="44" t="s">
        <v>64</v>
      </c>
      <c r="C29" s="54"/>
      <c r="D29" s="50"/>
      <c r="E29" s="50">
        <v>23002</v>
      </c>
      <c r="F29" s="50">
        <v>20575</v>
      </c>
      <c r="G29" s="50">
        <v>2427</v>
      </c>
      <c r="H29" s="50">
        <v>0</v>
      </c>
      <c r="I29" s="50">
        <v>0</v>
      </c>
      <c r="J29" s="50">
        <v>5751</v>
      </c>
      <c r="K29" s="50">
        <v>5144</v>
      </c>
      <c r="L29" s="50">
        <v>607</v>
      </c>
      <c r="M29" s="50">
        <v>0</v>
      </c>
      <c r="N29" s="50">
        <v>0</v>
      </c>
      <c r="O29" s="50">
        <v>3575</v>
      </c>
      <c r="P29" s="50">
        <v>3545</v>
      </c>
      <c r="Q29" s="50">
        <v>30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62.16</v>
      </c>
      <c r="Z29" s="55">
        <v>68.92</v>
      </c>
      <c r="AA29" s="55">
        <v>4.9400000000000004</v>
      </c>
      <c r="AB29" s="55">
        <v>0</v>
      </c>
      <c r="AC29" s="55">
        <v>0</v>
      </c>
      <c r="AD29" s="50">
        <v>-2176</v>
      </c>
      <c r="AE29" s="50">
        <v>-1599</v>
      </c>
      <c r="AF29" s="50">
        <v>-577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-2176</v>
      </c>
      <c r="AO29" s="50">
        <v>-1599</v>
      </c>
      <c r="AP29" s="50">
        <v>-577</v>
      </c>
      <c r="AQ29" s="50">
        <v>0</v>
      </c>
      <c r="AR29" s="50">
        <v>0</v>
      </c>
      <c r="AS29" s="50">
        <v>1192</v>
      </c>
      <c r="AT29" s="50">
        <v>1182</v>
      </c>
      <c r="AU29" s="50">
        <v>10</v>
      </c>
      <c r="AV29" s="50">
        <v>0</v>
      </c>
      <c r="AW29" s="50">
        <v>0</v>
      </c>
      <c r="AX29" s="50">
        <v>19427</v>
      </c>
      <c r="AY29" s="50">
        <v>17030</v>
      </c>
      <c r="AZ29" s="50">
        <v>2397</v>
      </c>
      <c r="BA29" s="50">
        <v>0</v>
      </c>
      <c r="BB29" s="50">
        <v>0</v>
      </c>
      <c r="BC29" s="49">
        <v>16.3</v>
      </c>
      <c r="BD29" s="49">
        <v>14.4</v>
      </c>
      <c r="BE29" s="49">
        <v>239.7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0</v>
      </c>
      <c r="BQ29" s="50">
        <v>0</v>
      </c>
      <c r="BR29" s="50">
        <f t="shared" ref="BR29:BT29" si="19">SUM(BR23:BR28)</f>
        <v>0</v>
      </c>
      <c r="BS29" s="50">
        <f t="shared" si="19"/>
        <v>0</v>
      </c>
      <c r="BT29" s="50">
        <f t="shared" si="19"/>
        <v>0</v>
      </c>
      <c r="BU29" s="50">
        <f>SUM(BU23:BU28)</f>
        <v>0</v>
      </c>
      <c r="BV29" s="50"/>
      <c r="BW29" s="50">
        <f t="shared" ref="BW29:CB29" si="20">SUM(BW23:BW28)</f>
        <v>0</v>
      </c>
      <c r="BX29" s="50">
        <f t="shared" si="3"/>
        <v>-1599</v>
      </c>
      <c r="BY29" s="50">
        <f t="shared" si="20"/>
        <v>-1599</v>
      </c>
      <c r="BZ29" s="50">
        <f t="shared" si="20"/>
        <v>-1599</v>
      </c>
      <c r="CA29" s="50">
        <f t="shared" si="20"/>
        <v>0</v>
      </c>
      <c r="CB29" s="50">
        <f t="shared" si="20"/>
        <v>0</v>
      </c>
      <c r="CC29" s="50">
        <f>SUM(CC23:CC28)</f>
        <v>0</v>
      </c>
      <c r="CD29" s="50">
        <f t="shared" ref="CD29:CM29" si="21">SUM(CD23:CD28)</f>
        <v>-3926</v>
      </c>
      <c r="CE29" s="50">
        <f t="shared" si="21"/>
        <v>-1002</v>
      </c>
      <c r="CF29" s="50" t="e">
        <f t="shared" si="21"/>
        <v>#REF!</v>
      </c>
      <c r="CG29" s="50">
        <f t="shared" si="21"/>
        <v>0</v>
      </c>
      <c r="CH29" s="50">
        <f t="shared" si="21"/>
        <v>0</v>
      </c>
      <c r="CI29" s="50">
        <f t="shared" si="21"/>
        <v>0</v>
      </c>
      <c r="CJ29" s="50">
        <f t="shared" si="21"/>
        <v>0</v>
      </c>
      <c r="CK29" s="50">
        <f t="shared" si="21"/>
        <v>0</v>
      </c>
      <c r="CL29" s="50">
        <f t="shared" si="21"/>
        <v>0</v>
      </c>
      <c r="CM29" s="50" t="e">
        <f t="shared" si="21"/>
        <v>#REF!</v>
      </c>
    </row>
    <row r="30" spans="1:91" ht="26.25" customHeight="1">
      <c r="A30" s="26">
        <v>12</v>
      </c>
      <c r="B30" s="27" t="s">
        <v>65</v>
      </c>
      <c r="C30" s="28" t="s">
        <v>66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/>
      <c r="BP30" s="29"/>
      <c r="BQ30" s="29"/>
      <c r="BR30" s="30">
        <f>SUM(BS30:BT30)</f>
        <v>0</v>
      </c>
      <c r="BS30" s="29">
        <f>-1*ROUND($BT$113*AY30,0)</f>
        <v>0</v>
      </c>
      <c r="BT30" s="29"/>
      <c r="BU30" s="29"/>
      <c r="BV30" s="29"/>
      <c r="BW30" s="29">
        <f>ROUND($BW$110*AJ30,0)</f>
        <v>0</v>
      </c>
      <c r="BX30" s="29">
        <f t="shared" si="3"/>
        <v>0</v>
      </c>
      <c r="BY30" s="30">
        <f t="shared" ref="BY30:BY32" si="22">SUM(BZ30:CC30)</f>
        <v>0</v>
      </c>
      <c r="BZ30" s="29">
        <f>BN30+BW30+AO30</f>
        <v>0</v>
      </c>
      <c r="CA30" s="29">
        <f t="shared" ref="CA30:CC32" si="23">BO30</f>
        <v>0</v>
      </c>
      <c r="CB30" s="29">
        <f t="shared" si="23"/>
        <v>0</v>
      </c>
      <c r="CC30" s="29">
        <f t="shared" si="23"/>
        <v>0</v>
      </c>
      <c r="CD30" s="29">
        <f>P30-[3]Итого!BA24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1" ht="23.25">
      <c r="A31" s="56">
        <v>13</v>
      </c>
      <c r="B31" s="57" t="s">
        <v>67</v>
      </c>
      <c r="C31" s="28" t="s">
        <v>68</v>
      </c>
      <c r="D31" s="29"/>
      <c r="E31" s="30">
        <v>228</v>
      </c>
      <c r="F31" s="29">
        <v>180</v>
      </c>
      <c r="G31" s="29">
        <v>48</v>
      </c>
      <c r="H31" s="29">
        <v>0</v>
      </c>
      <c r="I31" s="29">
        <v>0</v>
      </c>
      <c r="J31" s="30">
        <v>57</v>
      </c>
      <c r="K31" s="29">
        <v>45</v>
      </c>
      <c r="L31" s="29">
        <v>12</v>
      </c>
      <c r="M31" s="29">
        <v>0</v>
      </c>
      <c r="N31" s="29">
        <v>0</v>
      </c>
      <c r="O31" s="30">
        <v>200</v>
      </c>
      <c r="P31" s="29">
        <v>180</v>
      </c>
      <c r="Q31" s="29">
        <v>20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350.88</v>
      </c>
      <c r="Z31" s="32">
        <v>400</v>
      </c>
      <c r="AA31" s="51">
        <v>166.67</v>
      </c>
      <c r="AB31" s="32">
        <v>0</v>
      </c>
      <c r="AC31" s="32">
        <v>0</v>
      </c>
      <c r="AD31" s="30">
        <v>143</v>
      </c>
      <c r="AE31" s="29">
        <v>135</v>
      </c>
      <c r="AF31" s="29">
        <v>8</v>
      </c>
      <c r="AG31" s="29">
        <v>0</v>
      </c>
      <c r="AH31" s="29">
        <v>0</v>
      </c>
      <c r="AI31" s="30">
        <v>143</v>
      </c>
      <c r="AJ31" s="33">
        <v>135</v>
      </c>
      <c r="AK31" s="29">
        <v>8</v>
      </c>
      <c r="AL31" s="29">
        <v>0</v>
      </c>
      <c r="AM31" s="29">
        <v>0</v>
      </c>
      <c r="AN31" s="30">
        <v>0</v>
      </c>
      <c r="AO31" s="29">
        <v>0</v>
      </c>
      <c r="AP31" s="29">
        <v>0</v>
      </c>
      <c r="AQ31" s="29">
        <v>0</v>
      </c>
      <c r="AR31" s="29">
        <v>0</v>
      </c>
      <c r="AS31" s="34">
        <v>67</v>
      </c>
      <c r="AT31" s="29">
        <v>60</v>
      </c>
      <c r="AU31" s="29">
        <v>7</v>
      </c>
      <c r="AV31" s="29">
        <v>0</v>
      </c>
      <c r="AW31" s="29">
        <v>0</v>
      </c>
      <c r="AX31" s="30">
        <v>28</v>
      </c>
      <c r="AY31" s="29">
        <v>0</v>
      </c>
      <c r="AZ31" s="35">
        <v>28</v>
      </c>
      <c r="BA31" s="29">
        <v>0</v>
      </c>
      <c r="BB31" s="29">
        <v>0</v>
      </c>
      <c r="BC31" s="36">
        <v>0.4</v>
      </c>
      <c r="BD31" s="37">
        <v>0</v>
      </c>
      <c r="BE31" s="37">
        <v>4</v>
      </c>
      <c r="BF31" s="37">
        <v>0</v>
      </c>
      <c r="BG31" s="37">
        <v>0</v>
      </c>
      <c r="BH31" s="30">
        <v>500</v>
      </c>
      <c r="BI31" s="29">
        <v>500</v>
      </c>
      <c r="BJ31" s="29"/>
      <c r="BK31" s="29"/>
      <c r="BL31" s="29"/>
      <c r="BM31" s="30">
        <v>84</v>
      </c>
      <c r="BN31" s="29">
        <v>84</v>
      </c>
      <c r="BO31" s="29"/>
      <c r="BP31" s="29"/>
      <c r="BQ31" s="29"/>
      <c r="BR31" s="30">
        <f>SUM(BS31:BT31)</f>
        <v>0</v>
      </c>
      <c r="BS31" s="29">
        <f>-1*ROUND($BT$113*AY31,0)</f>
        <v>0</v>
      </c>
      <c r="BT31" s="29"/>
      <c r="BU31" s="29"/>
      <c r="BV31" s="38" t="s">
        <v>69</v>
      </c>
      <c r="BW31" s="29">
        <f>ROUND($BW$110*AJ31,0)</f>
        <v>591</v>
      </c>
      <c r="BX31" s="29">
        <f t="shared" si="3"/>
        <v>0</v>
      </c>
      <c r="BY31" s="30">
        <f t="shared" si="22"/>
        <v>675</v>
      </c>
      <c r="BZ31" s="29">
        <f>BN31+BW31+AO31</f>
        <v>675</v>
      </c>
      <c r="CA31" s="29">
        <f t="shared" si="23"/>
        <v>0</v>
      </c>
      <c r="CB31" s="29">
        <f t="shared" si="23"/>
        <v>0</v>
      </c>
      <c r="CC31" s="29">
        <f t="shared" si="23"/>
        <v>0</v>
      </c>
      <c r="CD31" s="33">
        <f>P31-[3]Итого!BA25</f>
        <v>139</v>
      </c>
      <c r="CE31" s="33">
        <f t="shared" ref="CE31" si="24">CD31</f>
        <v>139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</row>
    <row r="32" spans="1:91" ht="23.25">
      <c r="A32" s="56">
        <v>14</v>
      </c>
      <c r="B32" s="57" t="s">
        <v>70</v>
      </c>
      <c r="C32" s="28" t="s">
        <v>71</v>
      </c>
      <c r="D32" s="29"/>
      <c r="E32" s="30">
        <v>791</v>
      </c>
      <c r="F32" s="29">
        <v>349</v>
      </c>
      <c r="G32" s="29">
        <v>442</v>
      </c>
      <c r="H32" s="29">
        <v>0</v>
      </c>
      <c r="I32" s="29">
        <v>0</v>
      </c>
      <c r="J32" s="30">
        <v>198</v>
      </c>
      <c r="K32" s="29">
        <v>87</v>
      </c>
      <c r="L32" s="29">
        <v>111</v>
      </c>
      <c r="M32" s="29">
        <v>0</v>
      </c>
      <c r="N32" s="29">
        <v>0</v>
      </c>
      <c r="O32" s="30">
        <v>5</v>
      </c>
      <c r="P32" s="29">
        <v>3</v>
      </c>
      <c r="Q32" s="29">
        <v>2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2.5299999999999998</v>
      </c>
      <c r="Z32" s="32">
        <v>3.45</v>
      </c>
      <c r="AA32" s="32">
        <v>1.8</v>
      </c>
      <c r="AB32" s="32">
        <v>0</v>
      </c>
      <c r="AC32" s="32">
        <v>0</v>
      </c>
      <c r="AD32" s="30">
        <v>-193</v>
      </c>
      <c r="AE32" s="29">
        <v>-84</v>
      </c>
      <c r="AF32" s="29">
        <v>-109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-193</v>
      </c>
      <c r="AO32" s="29">
        <v>-84</v>
      </c>
      <c r="AP32" s="29">
        <v>-109</v>
      </c>
      <c r="AQ32" s="29">
        <v>0</v>
      </c>
      <c r="AR32" s="29">
        <v>0</v>
      </c>
      <c r="AS32" s="34">
        <v>2</v>
      </c>
      <c r="AT32" s="29">
        <v>1</v>
      </c>
      <c r="AU32" s="29">
        <v>1</v>
      </c>
      <c r="AV32" s="29">
        <v>0</v>
      </c>
      <c r="AW32" s="29">
        <v>0</v>
      </c>
      <c r="AX32" s="30">
        <v>786</v>
      </c>
      <c r="AY32" s="29">
        <v>346</v>
      </c>
      <c r="AZ32" s="35">
        <v>440</v>
      </c>
      <c r="BA32" s="29">
        <v>0</v>
      </c>
      <c r="BB32" s="29">
        <v>0</v>
      </c>
      <c r="BC32" s="36">
        <v>393</v>
      </c>
      <c r="BD32" s="37">
        <v>346</v>
      </c>
      <c r="BE32" s="37">
        <v>440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-84</v>
      </c>
      <c r="BN32" s="29">
        <v>-84</v>
      </c>
      <c r="BO32" s="29"/>
      <c r="BP32" s="29"/>
      <c r="BQ32" s="29"/>
      <c r="BR32" s="30">
        <f>SUM(BS32:BT32)</f>
        <v>0</v>
      </c>
      <c r="BS32" s="29">
        <f>-1*ROUND($BT$113*AY32,0)</f>
        <v>0</v>
      </c>
      <c r="BT32" s="29"/>
      <c r="BU32" s="29"/>
      <c r="BV32" s="29"/>
      <c r="BW32" s="29">
        <f>ROUND($BW$110*AJ32,0)</f>
        <v>0</v>
      </c>
      <c r="BX32" s="29">
        <f t="shared" si="3"/>
        <v>-84</v>
      </c>
      <c r="BY32" s="30">
        <f t="shared" si="22"/>
        <v>-168</v>
      </c>
      <c r="BZ32" s="29">
        <f>BN32+BW32+AO32</f>
        <v>-168</v>
      </c>
      <c r="CA32" s="29">
        <f t="shared" si="23"/>
        <v>0</v>
      </c>
      <c r="CB32" s="29">
        <f t="shared" si="23"/>
        <v>0</v>
      </c>
      <c r="CC32" s="29">
        <f t="shared" si="23"/>
        <v>0</v>
      </c>
      <c r="CD32" s="29">
        <f>P32-[3]Итого!BA26</f>
        <v>-55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72</v>
      </c>
      <c r="C33" s="58"/>
      <c r="D33" s="50"/>
      <c r="E33" s="50">
        <v>1019</v>
      </c>
      <c r="F33" s="50">
        <v>529</v>
      </c>
      <c r="G33" s="50">
        <v>490</v>
      </c>
      <c r="H33" s="50">
        <v>0</v>
      </c>
      <c r="I33" s="50">
        <v>0</v>
      </c>
      <c r="J33" s="50">
        <v>255</v>
      </c>
      <c r="K33" s="50">
        <v>132</v>
      </c>
      <c r="L33" s="50">
        <v>123</v>
      </c>
      <c r="M33" s="50">
        <v>0</v>
      </c>
      <c r="N33" s="50">
        <v>0</v>
      </c>
      <c r="O33" s="50">
        <v>205</v>
      </c>
      <c r="P33" s="50">
        <v>183</v>
      </c>
      <c r="Q33" s="50">
        <v>22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80.39</v>
      </c>
      <c r="Z33" s="55">
        <v>138.63999999999999</v>
      </c>
      <c r="AA33" s="55">
        <v>17.89</v>
      </c>
      <c r="AB33" s="55">
        <v>0</v>
      </c>
      <c r="AC33" s="55">
        <v>0</v>
      </c>
      <c r="AD33" s="50">
        <v>-50</v>
      </c>
      <c r="AE33" s="50">
        <v>51</v>
      </c>
      <c r="AF33" s="50">
        <v>-101</v>
      </c>
      <c r="AG33" s="50">
        <v>0</v>
      </c>
      <c r="AH33" s="50">
        <v>0</v>
      </c>
      <c r="AI33" s="50">
        <v>143</v>
      </c>
      <c r="AJ33" s="50">
        <v>135</v>
      </c>
      <c r="AK33" s="50">
        <v>8</v>
      </c>
      <c r="AL33" s="50">
        <v>0</v>
      </c>
      <c r="AM33" s="50">
        <v>0</v>
      </c>
      <c r="AN33" s="50">
        <v>-193</v>
      </c>
      <c r="AO33" s="50">
        <v>-84</v>
      </c>
      <c r="AP33" s="50">
        <v>-109</v>
      </c>
      <c r="AQ33" s="50">
        <v>0</v>
      </c>
      <c r="AR33" s="50">
        <v>0</v>
      </c>
      <c r="AS33" s="50">
        <v>69</v>
      </c>
      <c r="AT33" s="50">
        <v>61</v>
      </c>
      <c r="AU33" s="50">
        <v>8</v>
      </c>
      <c r="AV33" s="50">
        <v>0</v>
      </c>
      <c r="AW33" s="50">
        <v>0</v>
      </c>
      <c r="AX33" s="50">
        <v>814</v>
      </c>
      <c r="AY33" s="50">
        <v>346</v>
      </c>
      <c r="AZ33" s="50">
        <v>468</v>
      </c>
      <c r="BA33" s="50">
        <v>0</v>
      </c>
      <c r="BB33" s="50">
        <v>0</v>
      </c>
      <c r="BC33" s="49">
        <v>11.8</v>
      </c>
      <c r="BD33" s="49">
        <v>5.7</v>
      </c>
      <c r="BE33" s="49">
        <v>58.5</v>
      </c>
      <c r="BF33" s="49">
        <v>0</v>
      </c>
      <c r="BG33" s="49">
        <v>0</v>
      </c>
      <c r="BH33" s="50">
        <v>500</v>
      </c>
      <c r="BI33" s="50">
        <v>500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f>BR30+BR31+BR32</f>
        <v>0</v>
      </c>
      <c r="BS33" s="50">
        <f t="shared" ref="BS33:BU33" si="25">BS30+BS31+BS32</f>
        <v>0</v>
      </c>
      <c r="BT33" s="50">
        <f t="shared" si="25"/>
        <v>0</v>
      </c>
      <c r="BU33" s="50">
        <f t="shared" si="25"/>
        <v>0</v>
      </c>
      <c r="BV33" s="50"/>
      <c r="BW33" s="50">
        <f t="shared" ref="BW33" si="26">BW30+BW31+BW32</f>
        <v>591</v>
      </c>
      <c r="BX33" s="50">
        <f t="shared" si="3"/>
        <v>-84</v>
      </c>
      <c r="BY33" s="50">
        <f>BY30+BY31+BY32</f>
        <v>507</v>
      </c>
      <c r="BZ33" s="50">
        <f t="shared" ref="BZ33:CB33" si="27">BZ30+BZ31+BZ32</f>
        <v>507</v>
      </c>
      <c r="CA33" s="50">
        <f t="shared" si="27"/>
        <v>0</v>
      </c>
      <c r="CB33" s="50">
        <f t="shared" si="27"/>
        <v>0</v>
      </c>
      <c r="CC33" s="50">
        <f>CC30+CC31+CC32</f>
        <v>0</v>
      </c>
      <c r="CD33" s="50">
        <f t="shared" ref="CD33:CM33" si="28">CD30+CD31+CD32</f>
        <v>84</v>
      </c>
      <c r="CE33" s="50">
        <f t="shared" si="28"/>
        <v>139</v>
      </c>
      <c r="CF33" s="50" t="e">
        <f t="shared" si="28"/>
        <v>#REF!</v>
      </c>
      <c r="CG33" s="50">
        <f t="shared" si="28"/>
        <v>0</v>
      </c>
      <c r="CH33" s="50">
        <f t="shared" si="28"/>
        <v>0</v>
      </c>
      <c r="CI33" s="50">
        <f t="shared" si="28"/>
        <v>0</v>
      </c>
      <c r="CJ33" s="50">
        <f t="shared" si="28"/>
        <v>0</v>
      </c>
      <c r="CK33" s="50">
        <f t="shared" si="28"/>
        <v>0</v>
      </c>
      <c r="CL33" s="50">
        <f t="shared" si="28"/>
        <v>0</v>
      </c>
      <c r="CM33" s="50" t="e">
        <f t="shared" si="28"/>
        <v>#REF!</v>
      </c>
    </row>
    <row r="34" spans="1:91" ht="23.25">
      <c r="A34" s="26">
        <v>15</v>
      </c>
      <c r="B34" s="27" t="s">
        <v>73</v>
      </c>
      <c r="C34" s="28" t="s">
        <v>74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/>
      <c r="BP34" s="29"/>
      <c r="BQ34" s="29"/>
      <c r="BR34" s="30">
        <f t="shared" ref="BR34:BR58" si="29">SUM(BS34:BT34)</f>
        <v>0</v>
      </c>
      <c r="BS34" s="29">
        <f t="shared" ref="BS34:BS53" si="30">-1*ROUND($BT$113*AY34,0)</f>
        <v>0</v>
      </c>
      <c r="BT34" s="29"/>
      <c r="BU34" s="29"/>
      <c r="BV34" s="29"/>
      <c r="BW34" s="29">
        <f t="shared" ref="BW34:BW58" si="31">ROUND($BW$110*AJ34,0)</f>
        <v>0</v>
      </c>
      <c r="BX34" s="29">
        <f t="shared" si="3"/>
        <v>0</v>
      </c>
      <c r="BY34" s="30">
        <f t="shared" ref="BY34:BY58" si="32">SUM(BZ34:CC34)</f>
        <v>0</v>
      </c>
      <c r="BZ34" s="29">
        <f t="shared" ref="BZ34:BZ58" si="33">BN34+BW34+AO34</f>
        <v>0</v>
      </c>
      <c r="CA34" s="29">
        <f t="shared" ref="CA34:CC58" si="34">BO34</f>
        <v>0</v>
      </c>
      <c r="CB34" s="29">
        <f t="shared" si="34"/>
        <v>0</v>
      </c>
      <c r="CC34" s="29">
        <f t="shared" si="34"/>
        <v>0</v>
      </c>
      <c r="CD34" s="29">
        <f>P34-[3]Итого!BA28</f>
        <v>0</v>
      </c>
      <c r="CE34" s="29"/>
      <c r="CF34" s="29" t="e">
        <f t="shared" ref="CF34:CF58" si="35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75</v>
      </c>
      <c r="C35" s="28" t="s">
        <v>76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/>
      <c r="BP35" s="29"/>
      <c r="BQ35" s="29"/>
      <c r="BR35" s="30">
        <f t="shared" si="29"/>
        <v>0</v>
      </c>
      <c r="BS35" s="29">
        <f t="shared" si="30"/>
        <v>0</v>
      </c>
      <c r="BT35" s="29"/>
      <c r="BU35" s="29"/>
      <c r="BV35" s="29"/>
      <c r="BW35" s="29">
        <f t="shared" si="31"/>
        <v>0</v>
      </c>
      <c r="BX35" s="29">
        <f t="shared" si="3"/>
        <v>0</v>
      </c>
      <c r="BY35" s="30">
        <f t="shared" si="32"/>
        <v>0</v>
      </c>
      <c r="BZ35" s="29">
        <f t="shared" si="33"/>
        <v>0</v>
      </c>
      <c r="CA35" s="29">
        <f t="shared" si="34"/>
        <v>0</v>
      </c>
      <c r="CB35" s="29">
        <f t="shared" si="34"/>
        <v>0</v>
      </c>
      <c r="CC35" s="29">
        <f t="shared" si="34"/>
        <v>0</v>
      </c>
      <c r="CD35" s="29">
        <f>P35-[3]Итого!BA29</f>
        <v>0</v>
      </c>
      <c r="CE35" s="29"/>
      <c r="CF35" s="29" t="e">
        <f t="shared" si="35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77</v>
      </c>
      <c r="C36" s="28" t="s">
        <v>78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/>
      <c r="BP36" s="29"/>
      <c r="BQ36" s="29"/>
      <c r="BR36" s="30">
        <f t="shared" si="29"/>
        <v>0</v>
      </c>
      <c r="BS36" s="29">
        <f t="shared" si="30"/>
        <v>0</v>
      </c>
      <c r="BT36" s="29"/>
      <c r="BU36" s="29"/>
      <c r="BV36" s="29"/>
      <c r="BW36" s="29">
        <f t="shared" si="31"/>
        <v>0</v>
      </c>
      <c r="BX36" s="29">
        <f t="shared" si="3"/>
        <v>0</v>
      </c>
      <c r="BY36" s="30">
        <f t="shared" si="32"/>
        <v>0</v>
      </c>
      <c r="BZ36" s="29">
        <f t="shared" si="33"/>
        <v>0</v>
      </c>
      <c r="CA36" s="29">
        <f t="shared" si="34"/>
        <v>0</v>
      </c>
      <c r="CB36" s="29">
        <f t="shared" si="34"/>
        <v>0</v>
      </c>
      <c r="CC36" s="29">
        <f t="shared" si="34"/>
        <v>0</v>
      </c>
      <c r="CD36" s="29">
        <f>P36-[3]Итого!BA30</f>
        <v>0</v>
      </c>
      <c r="CE36" s="29"/>
      <c r="CF36" s="29" t="e">
        <f t="shared" si="35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79</v>
      </c>
      <c r="C37" s="28" t="s">
        <v>80</v>
      </c>
      <c r="D37" s="29"/>
      <c r="E37" s="30">
        <v>821</v>
      </c>
      <c r="F37" s="29">
        <v>442</v>
      </c>
      <c r="G37" s="29">
        <v>379</v>
      </c>
      <c r="H37" s="29">
        <v>0</v>
      </c>
      <c r="I37" s="29">
        <v>0</v>
      </c>
      <c r="J37" s="30">
        <v>206</v>
      </c>
      <c r="K37" s="29">
        <v>111</v>
      </c>
      <c r="L37" s="29">
        <v>95</v>
      </c>
      <c r="M37" s="29">
        <v>0</v>
      </c>
      <c r="N37" s="29">
        <v>0</v>
      </c>
      <c r="O37" s="30">
        <v>0</v>
      </c>
      <c r="P37" s="29">
        <v>0</v>
      </c>
      <c r="Q37" s="29">
        <v>0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0</v>
      </c>
      <c r="Z37" s="32">
        <v>0</v>
      </c>
      <c r="AA37" s="32">
        <v>0</v>
      </c>
      <c r="AB37" s="32">
        <v>0</v>
      </c>
      <c r="AC37" s="32">
        <v>0</v>
      </c>
      <c r="AD37" s="30">
        <v>-206</v>
      </c>
      <c r="AE37" s="29">
        <v>-111</v>
      </c>
      <c r="AF37" s="29">
        <v>-95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29">
        <v>0</v>
      </c>
      <c r="AM37" s="29">
        <v>0</v>
      </c>
      <c r="AN37" s="30">
        <v>-206</v>
      </c>
      <c r="AO37" s="29">
        <v>-111</v>
      </c>
      <c r="AP37" s="29">
        <v>-95</v>
      </c>
      <c r="AQ37" s="29">
        <v>0</v>
      </c>
      <c r="AR37" s="29">
        <v>0</v>
      </c>
      <c r="AS37" s="34">
        <v>0</v>
      </c>
      <c r="AT37" s="29">
        <v>0</v>
      </c>
      <c r="AU37" s="29">
        <v>0</v>
      </c>
      <c r="AV37" s="29">
        <v>0</v>
      </c>
      <c r="AW37" s="29">
        <v>0</v>
      </c>
      <c r="AX37" s="30">
        <v>821</v>
      </c>
      <c r="AY37" s="29">
        <v>442</v>
      </c>
      <c r="AZ37" s="35">
        <v>379</v>
      </c>
      <c r="BA37" s="29">
        <v>0</v>
      </c>
      <c r="BB37" s="29">
        <v>0</v>
      </c>
      <c r="BC37" s="36">
        <v>0</v>
      </c>
      <c r="BD37" s="37">
        <v>0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0</v>
      </c>
      <c r="BN37" s="29"/>
      <c r="BO37" s="29"/>
      <c r="BP37" s="29"/>
      <c r="BQ37" s="29"/>
      <c r="BR37" s="30">
        <f t="shared" si="29"/>
        <v>0</v>
      </c>
      <c r="BS37" s="29">
        <f t="shared" si="30"/>
        <v>0</v>
      </c>
      <c r="BT37" s="29"/>
      <c r="BU37" s="29"/>
      <c r="BV37" s="29"/>
      <c r="BW37" s="29">
        <f t="shared" si="31"/>
        <v>0</v>
      </c>
      <c r="BX37" s="29">
        <f t="shared" si="3"/>
        <v>-111</v>
      </c>
      <c r="BY37" s="30">
        <f t="shared" si="32"/>
        <v>-111</v>
      </c>
      <c r="BZ37" s="29">
        <f t="shared" si="33"/>
        <v>-111</v>
      </c>
      <c r="CA37" s="29">
        <f t="shared" si="34"/>
        <v>0</v>
      </c>
      <c r="CB37" s="29">
        <f t="shared" si="34"/>
        <v>0</v>
      </c>
      <c r="CC37" s="29">
        <f t="shared" si="34"/>
        <v>0</v>
      </c>
      <c r="CD37" s="29">
        <f>P37-[3]Итого!BA31</f>
        <v>0</v>
      </c>
      <c r="CE37" s="29"/>
      <c r="CF37" s="29" t="e">
        <f t="shared" si="35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81</v>
      </c>
      <c r="C38" s="28" t="s">
        <v>82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/>
      <c r="BO38" s="29"/>
      <c r="BP38" s="29"/>
      <c r="BQ38" s="29"/>
      <c r="BR38" s="30">
        <f t="shared" si="29"/>
        <v>0</v>
      </c>
      <c r="BS38" s="29">
        <f t="shared" si="30"/>
        <v>0</v>
      </c>
      <c r="BT38" s="29"/>
      <c r="BU38" s="29"/>
      <c r="BV38" s="29"/>
      <c r="BW38" s="29">
        <f t="shared" si="31"/>
        <v>0</v>
      </c>
      <c r="BX38" s="29">
        <f t="shared" si="3"/>
        <v>0</v>
      </c>
      <c r="BY38" s="30">
        <f t="shared" si="32"/>
        <v>0</v>
      </c>
      <c r="BZ38" s="29">
        <f t="shared" si="33"/>
        <v>0</v>
      </c>
      <c r="CA38" s="29">
        <f t="shared" si="34"/>
        <v>0</v>
      </c>
      <c r="CB38" s="29">
        <f t="shared" si="34"/>
        <v>0</v>
      </c>
      <c r="CC38" s="29">
        <f t="shared" si="34"/>
        <v>0</v>
      </c>
      <c r="CD38" s="29">
        <f>P38-[3]Итого!BA32</f>
        <v>0</v>
      </c>
      <c r="CE38" s="29"/>
      <c r="CF38" s="29" t="e">
        <f t="shared" si="35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83</v>
      </c>
      <c r="C39" s="28" t="s">
        <v>84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/>
      <c r="BO39" s="29"/>
      <c r="BP39" s="29"/>
      <c r="BQ39" s="29"/>
      <c r="BR39" s="30">
        <f t="shared" si="29"/>
        <v>0</v>
      </c>
      <c r="BS39" s="29">
        <f t="shared" si="30"/>
        <v>0</v>
      </c>
      <c r="BT39" s="29"/>
      <c r="BU39" s="29"/>
      <c r="BV39" s="29"/>
      <c r="BW39" s="29">
        <f t="shared" si="31"/>
        <v>0</v>
      </c>
      <c r="BX39" s="29">
        <f t="shared" si="3"/>
        <v>0</v>
      </c>
      <c r="BY39" s="30">
        <f t="shared" si="32"/>
        <v>0</v>
      </c>
      <c r="BZ39" s="29">
        <f t="shared" si="33"/>
        <v>0</v>
      </c>
      <c r="CA39" s="29">
        <f t="shared" si="34"/>
        <v>0</v>
      </c>
      <c r="CB39" s="29">
        <f t="shared" si="34"/>
        <v>0</v>
      </c>
      <c r="CC39" s="29">
        <f t="shared" si="34"/>
        <v>0</v>
      </c>
      <c r="CD39" s="29">
        <f>P39-[3]Итого!BA33</f>
        <v>0</v>
      </c>
      <c r="CE39" s="29"/>
      <c r="CF39" s="29" t="e">
        <f t="shared" si="35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85</v>
      </c>
      <c r="C40" s="28" t="s">
        <v>86</v>
      </c>
      <c r="D40" s="29"/>
      <c r="E40" s="30">
        <v>1545</v>
      </c>
      <c r="F40" s="29">
        <v>1119</v>
      </c>
      <c r="G40" s="29">
        <v>426</v>
      </c>
      <c r="H40" s="29">
        <v>0</v>
      </c>
      <c r="I40" s="29">
        <v>0</v>
      </c>
      <c r="J40" s="30">
        <v>387</v>
      </c>
      <c r="K40" s="29">
        <v>280</v>
      </c>
      <c r="L40" s="29">
        <v>107</v>
      </c>
      <c r="M40" s="29">
        <v>0</v>
      </c>
      <c r="N40" s="29">
        <v>0</v>
      </c>
      <c r="O40" s="30">
        <v>234</v>
      </c>
      <c r="P40" s="29">
        <v>224</v>
      </c>
      <c r="Q40" s="29">
        <v>10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60.47</v>
      </c>
      <c r="Z40" s="32">
        <v>80</v>
      </c>
      <c r="AA40" s="32">
        <v>9.35</v>
      </c>
      <c r="AB40" s="32">
        <v>0</v>
      </c>
      <c r="AC40" s="32">
        <v>0</v>
      </c>
      <c r="AD40" s="30">
        <v>-153</v>
      </c>
      <c r="AE40" s="29">
        <v>-56</v>
      </c>
      <c r="AF40" s="29">
        <v>-97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-153</v>
      </c>
      <c r="AO40" s="29">
        <v>-56</v>
      </c>
      <c r="AP40" s="29">
        <v>-97</v>
      </c>
      <c r="AQ40" s="29">
        <v>0</v>
      </c>
      <c r="AR40" s="29">
        <v>0</v>
      </c>
      <c r="AS40" s="34">
        <v>78</v>
      </c>
      <c r="AT40" s="29">
        <v>75</v>
      </c>
      <c r="AU40" s="29">
        <v>3</v>
      </c>
      <c r="AV40" s="29">
        <v>0</v>
      </c>
      <c r="AW40" s="29">
        <v>0</v>
      </c>
      <c r="AX40" s="30">
        <v>1311</v>
      </c>
      <c r="AY40" s="29">
        <v>895</v>
      </c>
      <c r="AZ40" s="35">
        <v>416</v>
      </c>
      <c r="BA40" s="29">
        <v>0</v>
      </c>
      <c r="BB40" s="29">
        <v>0</v>
      </c>
      <c r="BC40" s="36">
        <v>16.8</v>
      </c>
      <c r="BD40" s="37">
        <v>11.9</v>
      </c>
      <c r="BE40" s="37">
        <v>138.69999999999999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0</v>
      </c>
      <c r="BN40" s="29"/>
      <c r="BO40" s="29"/>
      <c r="BP40" s="29"/>
      <c r="BQ40" s="29"/>
      <c r="BR40" s="30">
        <f t="shared" si="29"/>
        <v>0</v>
      </c>
      <c r="BS40" s="29">
        <f t="shared" si="30"/>
        <v>0</v>
      </c>
      <c r="BT40" s="29"/>
      <c r="BU40" s="29"/>
      <c r="BV40" s="42"/>
      <c r="BW40" s="29">
        <f t="shared" si="31"/>
        <v>0</v>
      </c>
      <c r="BX40" s="29">
        <f t="shared" si="3"/>
        <v>-56</v>
      </c>
      <c r="BY40" s="30">
        <f t="shared" si="32"/>
        <v>-56</v>
      </c>
      <c r="BZ40" s="29">
        <f t="shared" si="33"/>
        <v>-56</v>
      </c>
      <c r="CA40" s="29">
        <f t="shared" si="34"/>
        <v>0</v>
      </c>
      <c r="CB40" s="29">
        <f t="shared" si="34"/>
        <v>0</v>
      </c>
      <c r="CC40" s="29">
        <f t="shared" si="34"/>
        <v>0</v>
      </c>
      <c r="CD40" s="29">
        <f>P40-[3]Итого!BA34</f>
        <v>-469</v>
      </c>
      <c r="CE40" s="29"/>
      <c r="CF40" s="29" t="e">
        <f t="shared" si="35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87</v>
      </c>
      <c r="C41" s="28" t="s">
        <v>88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/>
      <c r="BP41" s="29"/>
      <c r="BQ41" s="29"/>
      <c r="BR41" s="30">
        <f t="shared" si="29"/>
        <v>0</v>
      </c>
      <c r="BS41" s="29">
        <f t="shared" si="30"/>
        <v>0</v>
      </c>
      <c r="BT41" s="29"/>
      <c r="BU41" s="29"/>
      <c r="BV41" s="29"/>
      <c r="BW41" s="29">
        <f t="shared" si="31"/>
        <v>0</v>
      </c>
      <c r="BX41" s="29">
        <f t="shared" si="3"/>
        <v>0</v>
      </c>
      <c r="BY41" s="30">
        <f t="shared" si="32"/>
        <v>0</v>
      </c>
      <c r="BZ41" s="29">
        <f t="shared" si="33"/>
        <v>0</v>
      </c>
      <c r="CA41" s="29">
        <f t="shared" si="34"/>
        <v>0</v>
      </c>
      <c r="CB41" s="29">
        <f t="shared" si="34"/>
        <v>0</v>
      </c>
      <c r="CC41" s="29">
        <f t="shared" si="34"/>
        <v>0</v>
      </c>
      <c r="CD41" s="29">
        <f>P41-[3]Итого!BA35</f>
        <v>0</v>
      </c>
      <c r="CE41" s="29"/>
      <c r="CF41" s="29" t="e">
        <f t="shared" si="35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89</v>
      </c>
      <c r="C42" s="28" t="s">
        <v>90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/>
      <c r="BP42" s="29"/>
      <c r="BQ42" s="29"/>
      <c r="BR42" s="30">
        <f t="shared" si="29"/>
        <v>0</v>
      </c>
      <c r="BS42" s="29">
        <f t="shared" si="30"/>
        <v>0</v>
      </c>
      <c r="BT42" s="29"/>
      <c r="BU42" s="29"/>
      <c r="BV42" s="29"/>
      <c r="BW42" s="29">
        <f t="shared" si="31"/>
        <v>0</v>
      </c>
      <c r="BX42" s="29">
        <f t="shared" si="3"/>
        <v>0</v>
      </c>
      <c r="BY42" s="30">
        <f t="shared" si="32"/>
        <v>0</v>
      </c>
      <c r="BZ42" s="29">
        <f t="shared" si="33"/>
        <v>0</v>
      </c>
      <c r="CA42" s="29">
        <f t="shared" si="34"/>
        <v>0</v>
      </c>
      <c r="CB42" s="29">
        <f t="shared" si="34"/>
        <v>0</v>
      </c>
      <c r="CC42" s="29">
        <f t="shared" si="34"/>
        <v>0</v>
      </c>
      <c r="CD42" s="29">
        <f>P42-[3]Итого!BA36</f>
        <v>0</v>
      </c>
      <c r="CE42" s="29"/>
      <c r="CF42" s="29" t="e">
        <f t="shared" si="35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91</v>
      </c>
      <c r="C43" s="28" t="s">
        <v>92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/>
      <c r="BP43" s="29"/>
      <c r="BQ43" s="29"/>
      <c r="BR43" s="30">
        <f t="shared" si="29"/>
        <v>0</v>
      </c>
      <c r="BS43" s="29">
        <f t="shared" si="30"/>
        <v>0</v>
      </c>
      <c r="BT43" s="29"/>
      <c r="BU43" s="29"/>
      <c r="BV43" s="29"/>
      <c r="BW43" s="29">
        <f t="shared" si="31"/>
        <v>0</v>
      </c>
      <c r="BX43" s="29">
        <f t="shared" si="3"/>
        <v>0</v>
      </c>
      <c r="BY43" s="30">
        <f t="shared" si="32"/>
        <v>0</v>
      </c>
      <c r="BZ43" s="29">
        <f t="shared" si="33"/>
        <v>0</v>
      </c>
      <c r="CA43" s="29">
        <f t="shared" si="34"/>
        <v>0</v>
      </c>
      <c r="CB43" s="29">
        <f t="shared" si="34"/>
        <v>0</v>
      </c>
      <c r="CC43" s="29">
        <f t="shared" si="34"/>
        <v>0</v>
      </c>
      <c r="CD43" s="29">
        <f>P43-[3]Итого!BA37</f>
        <v>0</v>
      </c>
      <c r="CE43" s="29"/>
      <c r="CF43" s="29" t="e">
        <f t="shared" si="35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93</v>
      </c>
      <c r="C44" s="28" t="s">
        <v>94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/>
      <c r="BP44" s="29"/>
      <c r="BQ44" s="29"/>
      <c r="BR44" s="30">
        <f t="shared" si="29"/>
        <v>0</v>
      </c>
      <c r="BS44" s="29">
        <f t="shared" si="30"/>
        <v>0</v>
      </c>
      <c r="BT44" s="29"/>
      <c r="BU44" s="29"/>
      <c r="BV44" s="29"/>
      <c r="BW44" s="29">
        <f t="shared" si="31"/>
        <v>0</v>
      </c>
      <c r="BX44" s="29">
        <f t="shared" si="3"/>
        <v>0</v>
      </c>
      <c r="BY44" s="30">
        <f t="shared" si="32"/>
        <v>0</v>
      </c>
      <c r="BZ44" s="29">
        <f t="shared" si="33"/>
        <v>0</v>
      </c>
      <c r="CA44" s="29">
        <f t="shared" si="34"/>
        <v>0</v>
      </c>
      <c r="CB44" s="29">
        <f t="shared" si="34"/>
        <v>0</v>
      </c>
      <c r="CC44" s="29">
        <f t="shared" si="34"/>
        <v>0</v>
      </c>
      <c r="CD44" s="29">
        <f>P44-[3]Итого!BA38</f>
        <v>0</v>
      </c>
      <c r="CE44" s="29"/>
      <c r="CF44" s="29" t="e">
        <f t="shared" si="35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95</v>
      </c>
      <c r="C45" s="60" t="s">
        <v>96</v>
      </c>
      <c r="D45" s="61"/>
      <c r="E45" s="30">
        <v>1558</v>
      </c>
      <c r="F45" s="29">
        <v>1558</v>
      </c>
      <c r="G45" s="29">
        <v>0</v>
      </c>
      <c r="H45" s="29">
        <v>0</v>
      </c>
      <c r="I45" s="29">
        <v>0</v>
      </c>
      <c r="J45" s="30">
        <v>390</v>
      </c>
      <c r="K45" s="29">
        <v>390</v>
      </c>
      <c r="L45" s="29">
        <v>0</v>
      </c>
      <c r="M45" s="61">
        <v>0</v>
      </c>
      <c r="N45" s="61">
        <v>0</v>
      </c>
      <c r="O45" s="62">
        <v>289</v>
      </c>
      <c r="P45" s="29">
        <v>289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74.099999999999994</v>
      </c>
      <c r="Z45" s="64">
        <v>74.099999999999994</v>
      </c>
      <c r="AA45" s="65">
        <v>0</v>
      </c>
      <c r="AB45" s="65">
        <v>0</v>
      </c>
      <c r="AC45" s="65">
        <v>0</v>
      </c>
      <c r="AD45" s="62">
        <v>-101</v>
      </c>
      <c r="AE45" s="61">
        <v>-101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-101</v>
      </c>
      <c r="AO45" s="61">
        <v>-101</v>
      </c>
      <c r="AP45" s="61">
        <v>0</v>
      </c>
      <c r="AQ45" s="61">
        <v>0</v>
      </c>
      <c r="AR45" s="61">
        <v>0</v>
      </c>
      <c r="AS45" s="66">
        <v>96</v>
      </c>
      <c r="AT45" s="61">
        <v>96</v>
      </c>
      <c r="AU45" s="61">
        <v>0</v>
      </c>
      <c r="AV45" s="61">
        <v>0</v>
      </c>
      <c r="AW45" s="61">
        <v>0</v>
      </c>
      <c r="AX45" s="30">
        <v>1269</v>
      </c>
      <c r="AY45" s="29">
        <v>1269</v>
      </c>
      <c r="AZ45" s="35">
        <v>0</v>
      </c>
      <c r="BA45" s="29">
        <v>0</v>
      </c>
      <c r="BB45" s="61">
        <v>0</v>
      </c>
      <c r="BC45" s="67">
        <v>13.2</v>
      </c>
      <c r="BD45" s="68">
        <v>13.2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0</v>
      </c>
      <c r="BN45" s="29"/>
      <c r="BO45" s="61"/>
      <c r="BP45" s="61"/>
      <c r="BQ45" s="61"/>
      <c r="BR45" s="62">
        <f t="shared" si="29"/>
        <v>0</v>
      </c>
      <c r="BS45" s="61">
        <f t="shared" si="30"/>
        <v>0</v>
      </c>
      <c r="BT45" s="61"/>
      <c r="BU45" s="61"/>
      <c r="BV45" s="69"/>
      <c r="BW45" s="61">
        <f t="shared" si="31"/>
        <v>0</v>
      </c>
      <c r="BX45" s="61">
        <f t="shared" si="3"/>
        <v>-101</v>
      </c>
      <c r="BY45" s="62">
        <f t="shared" si="32"/>
        <v>-101</v>
      </c>
      <c r="BZ45" s="61">
        <f t="shared" si="33"/>
        <v>-101</v>
      </c>
      <c r="CA45" s="61">
        <f t="shared" si="34"/>
        <v>0</v>
      </c>
      <c r="CB45" s="61">
        <f t="shared" si="34"/>
        <v>0</v>
      </c>
      <c r="CC45" s="61">
        <f t="shared" si="34"/>
        <v>0</v>
      </c>
      <c r="CD45" s="61">
        <f>P45-[3]Итого!BA39</f>
        <v>-841</v>
      </c>
      <c r="CE45" s="61"/>
      <c r="CF45" s="61" t="e">
        <f t="shared" si="35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97</v>
      </c>
      <c r="C46" s="28" t="s">
        <v>98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/>
      <c r="BP46" s="29"/>
      <c r="BQ46" s="29"/>
      <c r="BR46" s="30">
        <f t="shared" si="29"/>
        <v>0</v>
      </c>
      <c r="BS46" s="29">
        <f t="shared" si="30"/>
        <v>0</v>
      </c>
      <c r="BT46" s="29"/>
      <c r="BU46" s="29"/>
      <c r="BV46" s="29"/>
      <c r="BW46" s="29">
        <f t="shared" si="31"/>
        <v>0</v>
      </c>
      <c r="BX46" s="29">
        <f t="shared" si="3"/>
        <v>0</v>
      </c>
      <c r="BY46" s="30">
        <f t="shared" si="32"/>
        <v>0</v>
      </c>
      <c r="BZ46" s="29">
        <f t="shared" si="33"/>
        <v>0</v>
      </c>
      <c r="CA46" s="29">
        <f t="shared" si="34"/>
        <v>0</v>
      </c>
      <c r="CB46" s="29">
        <f t="shared" si="34"/>
        <v>0</v>
      </c>
      <c r="CC46" s="29">
        <f t="shared" si="34"/>
        <v>0</v>
      </c>
      <c r="CD46" s="29">
        <f>P46-[3]Итого!BA40</f>
        <v>0</v>
      </c>
      <c r="CE46" s="29"/>
      <c r="CF46" s="29" t="e">
        <f t="shared" si="35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99</v>
      </c>
      <c r="C47" s="28" t="s">
        <v>100</v>
      </c>
      <c r="D47" s="29"/>
      <c r="E47" s="30">
        <v>3308</v>
      </c>
      <c r="F47" s="29">
        <v>3120</v>
      </c>
      <c r="G47" s="29">
        <v>188</v>
      </c>
      <c r="H47" s="29">
        <v>0</v>
      </c>
      <c r="I47" s="29">
        <v>0</v>
      </c>
      <c r="J47" s="30">
        <v>827</v>
      </c>
      <c r="K47" s="29">
        <v>780</v>
      </c>
      <c r="L47" s="29">
        <v>47</v>
      </c>
      <c r="M47" s="29">
        <v>0</v>
      </c>
      <c r="N47" s="29">
        <v>0</v>
      </c>
      <c r="O47" s="30">
        <v>407</v>
      </c>
      <c r="P47" s="29">
        <v>328</v>
      </c>
      <c r="Q47" s="29">
        <v>79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49.21</v>
      </c>
      <c r="Z47" s="32">
        <v>42.05</v>
      </c>
      <c r="AA47" s="32">
        <v>168.09</v>
      </c>
      <c r="AB47" s="32">
        <v>0</v>
      </c>
      <c r="AC47" s="32">
        <v>0</v>
      </c>
      <c r="AD47" s="30">
        <v>-420</v>
      </c>
      <c r="AE47" s="29">
        <v>-452</v>
      </c>
      <c r="AF47" s="29">
        <v>32</v>
      </c>
      <c r="AG47" s="29">
        <v>0</v>
      </c>
      <c r="AH47" s="29">
        <v>0</v>
      </c>
      <c r="AI47" s="30">
        <v>32</v>
      </c>
      <c r="AJ47" s="33">
        <v>0</v>
      </c>
      <c r="AK47" s="29">
        <v>32</v>
      </c>
      <c r="AL47" s="29">
        <v>0</v>
      </c>
      <c r="AM47" s="29">
        <v>0</v>
      </c>
      <c r="AN47" s="30">
        <v>-452</v>
      </c>
      <c r="AO47" s="29">
        <v>-452</v>
      </c>
      <c r="AP47" s="29">
        <v>0</v>
      </c>
      <c r="AQ47" s="29">
        <v>0</v>
      </c>
      <c r="AR47" s="29">
        <v>0</v>
      </c>
      <c r="AS47" s="34">
        <v>135</v>
      </c>
      <c r="AT47" s="29">
        <v>109</v>
      </c>
      <c r="AU47" s="29">
        <v>26</v>
      </c>
      <c r="AV47" s="29">
        <v>0</v>
      </c>
      <c r="AW47" s="29">
        <v>0</v>
      </c>
      <c r="AX47" s="30">
        <v>2901</v>
      </c>
      <c r="AY47" s="29">
        <v>2792</v>
      </c>
      <c r="AZ47" s="35">
        <v>109</v>
      </c>
      <c r="BA47" s="29">
        <v>0</v>
      </c>
      <c r="BB47" s="29">
        <v>0</v>
      </c>
      <c r="BC47" s="36">
        <v>21.5</v>
      </c>
      <c r="BD47" s="37">
        <v>25.6</v>
      </c>
      <c r="BE47" s="37">
        <v>4.2</v>
      </c>
      <c r="BF47" s="37">
        <v>0</v>
      </c>
      <c r="BG47" s="37">
        <v>0</v>
      </c>
      <c r="BH47" s="30">
        <v>0</v>
      </c>
      <c r="BI47" s="29"/>
      <c r="BJ47" s="29"/>
      <c r="BK47" s="29"/>
      <c r="BL47" s="29"/>
      <c r="BM47" s="30">
        <v>0</v>
      </c>
      <c r="BN47" s="29"/>
      <c r="BO47" s="29"/>
      <c r="BP47" s="29"/>
      <c r="BQ47" s="29"/>
      <c r="BR47" s="30">
        <f t="shared" si="29"/>
        <v>0</v>
      </c>
      <c r="BS47" s="29">
        <f t="shared" si="30"/>
        <v>0</v>
      </c>
      <c r="BT47" s="29"/>
      <c r="BU47" s="29"/>
      <c r="BV47" s="29"/>
      <c r="BW47" s="29">
        <f t="shared" si="31"/>
        <v>0</v>
      </c>
      <c r="BX47" s="29">
        <f t="shared" si="3"/>
        <v>-452</v>
      </c>
      <c r="BY47" s="30">
        <f t="shared" si="32"/>
        <v>-452</v>
      </c>
      <c r="BZ47" s="29">
        <f t="shared" si="33"/>
        <v>-452</v>
      </c>
      <c r="CA47" s="29">
        <f t="shared" si="34"/>
        <v>0</v>
      </c>
      <c r="CB47" s="29">
        <f t="shared" si="34"/>
        <v>0</v>
      </c>
      <c r="CC47" s="29">
        <f t="shared" si="34"/>
        <v>0</v>
      </c>
      <c r="CD47" s="33">
        <f>P47-[3]Итого!BA41</f>
        <v>-2262</v>
      </c>
      <c r="CE47" s="33">
        <f>CD47</f>
        <v>-2262</v>
      </c>
      <c r="CF47" s="29" t="e">
        <f t="shared" si="35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101</v>
      </c>
      <c r="C48" s="28" t="s">
        <v>102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/>
      <c r="BP48" s="29"/>
      <c r="BQ48" s="29"/>
      <c r="BR48" s="30">
        <f t="shared" si="29"/>
        <v>0</v>
      </c>
      <c r="BS48" s="29">
        <f t="shared" si="30"/>
        <v>0</v>
      </c>
      <c r="BT48" s="29"/>
      <c r="BU48" s="29"/>
      <c r="BV48" s="29"/>
      <c r="BW48" s="29">
        <f t="shared" si="31"/>
        <v>0</v>
      </c>
      <c r="BX48" s="29">
        <f t="shared" si="3"/>
        <v>0</v>
      </c>
      <c r="BY48" s="30">
        <f t="shared" si="32"/>
        <v>0</v>
      </c>
      <c r="BZ48" s="29">
        <f t="shared" si="33"/>
        <v>0</v>
      </c>
      <c r="CA48" s="29">
        <f t="shared" si="34"/>
        <v>0</v>
      </c>
      <c r="CB48" s="29">
        <f t="shared" si="34"/>
        <v>0</v>
      </c>
      <c r="CC48" s="29">
        <f t="shared" si="34"/>
        <v>0</v>
      </c>
      <c r="CD48" s="29">
        <f>P48-[3]Итого!BA42</f>
        <v>0</v>
      </c>
      <c r="CE48" s="29"/>
      <c r="CF48" s="29" t="e">
        <f t="shared" si="35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103</v>
      </c>
      <c r="C49" s="28" t="s">
        <v>104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/>
      <c r="BP49" s="29"/>
      <c r="BQ49" s="29"/>
      <c r="BR49" s="30">
        <f t="shared" si="29"/>
        <v>0</v>
      </c>
      <c r="BS49" s="29">
        <f t="shared" si="30"/>
        <v>0</v>
      </c>
      <c r="BT49" s="29"/>
      <c r="BU49" s="29"/>
      <c r="BV49" s="29"/>
      <c r="BW49" s="29">
        <f t="shared" si="31"/>
        <v>0</v>
      </c>
      <c r="BX49" s="29">
        <f t="shared" si="3"/>
        <v>0</v>
      </c>
      <c r="BY49" s="30">
        <f t="shared" si="32"/>
        <v>0</v>
      </c>
      <c r="BZ49" s="29">
        <f t="shared" si="33"/>
        <v>0</v>
      </c>
      <c r="CA49" s="29">
        <f t="shared" si="34"/>
        <v>0</v>
      </c>
      <c r="CB49" s="29">
        <f t="shared" si="34"/>
        <v>0</v>
      </c>
      <c r="CC49" s="29">
        <f t="shared" si="34"/>
        <v>0</v>
      </c>
      <c r="CD49" s="29">
        <f>P49-[3]Итого!BA43</f>
        <v>0</v>
      </c>
      <c r="CE49" s="29"/>
      <c r="CF49" s="29" t="e">
        <f t="shared" si="35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105</v>
      </c>
      <c r="C50" s="28" t="s">
        <v>106</v>
      </c>
      <c r="D50" s="29"/>
      <c r="E50" s="30">
        <v>717</v>
      </c>
      <c r="F50" s="29">
        <v>564</v>
      </c>
      <c r="G50" s="29">
        <v>153</v>
      </c>
      <c r="H50" s="29">
        <v>0</v>
      </c>
      <c r="I50" s="29">
        <v>0</v>
      </c>
      <c r="J50" s="30">
        <v>179</v>
      </c>
      <c r="K50" s="29">
        <v>141</v>
      </c>
      <c r="L50" s="29">
        <v>38</v>
      </c>
      <c r="M50" s="29">
        <v>0</v>
      </c>
      <c r="N50" s="29">
        <v>0</v>
      </c>
      <c r="O50" s="30">
        <v>157</v>
      </c>
      <c r="P50" s="29">
        <v>157</v>
      </c>
      <c r="Q50" s="29">
        <v>0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87.71</v>
      </c>
      <c r="Z50" s="32">
        <v>111.35</v>
      </c>
      <c r="AA50" s="71">
        <v>0</v>
      </c>
      <c r="AB50" s="32">
        <v>0</v>
      </c>
      <c r="AC50" s="32">
        <v>0</v>
      </c>
      <c r="AD50" s="30">
        <v>-22</v>
      </c>
      <c r="AE50" s="29">
        <v>16</v>
      </c>
      <c r="AF50" s="29">
        <v>-38</v>
      </c>
      <c r="AG50" s="29">
        <v>0</v>
      </c>
      <c r="AH50" s="29">
        <v>0</v>
      </c>
      <c r="AI50" s="30">
        <v>16</v>
      </c>
      <c r="AJ50" s="29">
        <v>16</v>
      </c>
      <c r="AK50" s="29">
        <v>0</v>
      </c>
      <c r="AL50" s="29">
        <v>0</v>
      </c>
      <c r="AM50" s="29">
        <v>0</v>
      </c>
      <c r="AN50" s="30">
        <v>-38</v>
      </c>
      <c r="AO50" s="29">
        <v>0</v>
      </c>
      <c r="AP50" s="29">
        <v>-38</v>
      </c>
      <c r="AQ50" s="29">
        <v>0</v>
      </c>
      <c r="AR50" s="29">
        <v>0</v>
      </c>
      <c r="AS50" s="34">
        <v>52</v>
      </c>
      <c r="AT50" s="29">
        <v>52</v>
      </c>
      <c r="AU50" s="29">
        <v>0</v>
      </c>
      <c r="AV50" s="29">
        <v>0</v>
      </c>
      <c r="AW50" s="29">
        <v>0</v>
      </c>
      <c r="AX50" s="30">
        <v>560</v>
      </c>
      <c r="AY50" s="29">
        <v>407</v>
      </c>
      <c r="AZ50" s="35">
        <v>153</v>
      </c>
      <c r="BA50" s="29">
        <v>0</v>
      </c>
      <c r="BB50" s="29">
        <v>0</v>
      </c>
      <c r="BC50" s="36">
        <v>10.8</v>
      </c>
      <c r="BD50" s="37">
        <v>7.8</v>
      </c>
      <c r="BE50" s="37">
        <v>0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0</v>
      </c>
      <c r="BN50" s="29"/>
      <c r="BO50" s="29"/>
      <c r="BP50" s="29"/>
      <c r="BQ50" s="29"/>
      <c r="BR50" s="30">
        <f t="shared" si="29"/>
        <v>0</v>
      </c>
      <c r="BS50" s="29">
        <f t="shared" si="30"/>
        <v>0</v>
      </c>
      <c r="BT50" s="29"/>
      <c r="BU50" s="29"/>
      <c r="BV50" s="29"/>
      <c r="BW50" s="29">
        <f t="shared" si="31"/>
        <v>70</v>
      </c>
      <c r="BX50" s="29">
        <f t="shared" si="3"/>
        <v>0</v>
      </c>
      <c r="BY50" s="30">
        <f t="shared" si="32"/>
        <v>70</v>
      </c>
      <c r="BZ50" s="29">
        <f t="shared" si="33"/>
        <v>70</v>
      </c>
      <c r="CA50" s="29">
        <f t="shared" si="34"/>
        <v>0</v>
      </c>
      <c r="CB50" s="29">
        <f t="shared" si="34"/>
        <v>0</v>
      </c>
      <c r="CC50" s="29">
        <f t="shared" si="34"/>
        <v>0</v>
      </c>
      <c r="CD50" s="29">
        <f>P50-[3]Итого!BA44</f>
        <v>157</v>
      </c>
      <c r="CE50" s="29"/>
      <c r="CF50" s="29" t="e">
        <f t="shared" si="35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107</v>
      </c>
      <c r="C51" s="28" t="s">
        <v>108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/>
      <c r="BP51" s="29"/>
      <c r="BQ51" s="29"/>
      <c r="BR51" s="30">
        <f t="shared" si="29"/>
        <v>0</v>
      </c>
      <c r="BS51" s="29">
        <f t="shared" si="30"/>
        <v>0</v>
      </c>
      <c r="BT51" s="29"/>
      <c r="BU51" s="29"/>
      <c r="BV51" s="29"/>
      <c r="BW51" s="29">
        <f t="shared" si="31"/>
        <v>0</v>
      </c>
      <c r="BX51" s="29">
        <f t="shared" si="3"/>
        <v>0</v>
      </c>
      <c r="BY51" s="30">
        <f t="shared" si="32"/>
        <v>0</v>
      </c>
      <c r="BZ51" s="29">
        <f t="shared" si="33"/>
        <v>0</v>
      </c>
      <c r="CA51" s="29">
        <f t="shared" si="34"/>
        <v>0</v>
      </c>
      <c r="CB51" s="29">
        <f t="shared" si="34"/>
        <v>0</v>
      </c>
      <c r="CC51" s="29">
        <f t="shared" si="34"/>
        <v>0</v>
      </c>
      <c r="CD51" s="29">
        <f>P51-[3]Итого!BA45</f>
        <v>0</v>
      </c>
      <c r="CE51" s="29"/>
      <c r="CF51" s="29" t="e">
        <f t="shared" si="35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109</v>
      </c>
      <c r="C52" s="28" t="s">
        <v>110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/>
      <c r="BP52" s="29"/>
      <c r="BQ52" s="29"/>
      <c r="BR52" s="30">
        <f t="shared" si="29"/>
        <v>0</v>
      </c>
      <c r="BS52" s="29">
        <f t="shared" si="30"/>
        <v>0</v>
      </c>
      <c r="BT52" s="29"/>
      <c r="BU52" s="29"/>
      <c r="BV52" s="29"/>
      <c r="BW52" s="29">
        <f t="shared" si="31"/>
        <v>0</v>
      </c>
      <c r="BX52" s="29">
        <f t="shared" si="3"/>
        <v>0</v>
      </c>
      <c r="BY52" s="30">
        <f t="shared" si="32"/>
        <v>0</v>
      </c>
      <c r="BZ52" s="29">
        <f t="shared" si="33"/>
        <v>0</v>
      </c>
      <c r="CA52" s="29">
        <f t="shared" si="34"/>
        <v>0</v>
      </c>
      <c r="CB52" s="29">
        <f t="shared" si="34"/>
        <v>0</v>
      </c>
      <c r="CC52" s="29">
        <f t="shared" si="34"/>
        <v>0</v>
      </c>
      <c r="CD52" s="29">
        <f>P52-[3]Итого!BA46</f>
        <v>0</v>
      </c>
      <c r="CE52" s="29"/>
      <c r="CF52" s="29" t="e">
        <f t="shared" si="35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111</v>
      </c>
      <c r="C53" s="60" t="s">
        <v>112</v>
      </c>
      <c r="D53" s="61"/>
      <c r="E53" s="30">
        <v>422</v>
      </c>
      <c r="F53" s="29">
        <v>395</v>
      </c>
      <c r="G53" s="29">
        <v>27</v>
      </c>
      <c r="H53" s="29">
        <v>0</v>
      </c>
      <c r="I53" s="29">
        <v>0</v>
      </c>
      <c r="J53" s="30">
        <v>106</v>
      </c>
      <c r="K53" s="29">
        <v>99</v>
      </c>
      <c r="L53" s="29">
        <v>7</v>
      </c>
      <c r="M53" s="29">
        <v>0</v>
      </c>
      <c r="N53" s="29">
        <v>0</v>
      </c>
      <c r="O53" s="30">
        <v>25</v>
      </c>
      <c r="P53" s="29">
        <v>25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23.58</v>
      </c>
      <c r="Z53" s="65">
        <v>25.25</v>
      </c>
      <c r="AA53" s="51">
        <v>0</v>
      </c>
      <c r="AB53" s="65">
        <v>0</v>
      </c>
      <c r="AC53" s="65">
        <v>0</v>
      </c>
      <c r="AD53" s="62">
        <v>-81</v>
      </c>
      <c r="AE53" s="61">
        <v>-74</v>
      </c>
      <c r="AF53" s="61">
        <v>-7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-81</v>
      </c>
      <c r="AO53" s="61">
        <v>-74</v>
      </c>
      <c r="AP53" s="61">
        <v>-7</v>
      </c>
      <c r="AQ53" s="61">
        <v>0</v>
      </c>
      <c r="AR53" s="61">
        <v>0</v>
      </c>
      <c r="AS53" s="66">
        <v>8</v>
      </c>
      <c r="AT53" s="61">
        <v>8</v>
      </c>
      <c r="AU53" s="61">
        <v>0</v>
      </c>
      <c r="AV53" s="61">
        <v>0</v>
      </c>
      <c r="AW53" s="61">
        <v>0</v>
      </c>
      <c r="AX53" s="30">
        <v>397</v>
      </c>
      <c r="AY53" s="29">
        <v>370</v>
      </c>
      <c r="AZ53" s="35">
        <v>27</v>
      </c>
      <c r="BA53" s="29">
        <v>0</v>
      </c>
      <c r="BB53" s="61">
        <v>0</v>
      </c>
      <c r="BC53" s="67">
        <v>49.6</v>
      </c>
      <c r="BD53" s="68">
        <v>46.3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0</v>
      </c>
      <c r="BN53" s="29"/>
      <c r="BO53" s="29"/>
      <c r="BP53" s="61"/>
      <c r="BQ53" s="61"/>
      <c r="BR53" s="62">
        <f t="shared" si="29"/>
        <v>0</v>
      </c>
      <c r="BS53" s="61">
        <f t="shared" si="30"/>
        <v>0</v>
      </c>
      <c r="BT53" s="61"/>
      <c r="BU53" s="61"/>
      <c r="BV53" s="61"/>
      <c r="BW53" s="61">
        <f t="shared" si="31"/>
        <v>0</v>
      </c>
      <c r="BX53" s="61">
        <f t="shared" si="3"/>
        <v>-74</v>
      </c>
      <c r="BY53" s="62">
        <f t="shared" si="32"/>
        <v>-74</v>
      </c>
      <c r="BZ53" s="61">
        <f t="shared" si="33"/>
        <v>-74</v>
      </c>
      <c r="CA53" s="61">
        <f t="shared" si="34"/>
        <v>0</v>
      </c>
      <c r="CB53" s="61">
        <f t="shared" si="34"/>
        <v>0</v>
      </c>
      <c r="CC53" s="61">
        <f t="shared" si="34"/>
        <v>0</v>
      </c>
      <c r="CD53" s="61">
        <f>P53-[3]Итого!BA47</f>
        <v>-193</v>
      </c>
      <c r="CE53" s="61"/>
      <c r="CF53" s="61" t="e">
        <f t="shared" si="35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113</v>
      </c>
      <c r="C54" s="28" t="s">
        <v>114</v>
      </c>
      <c r="D54" s="29"/>
      <c r="E54" s="30">
        <v>2635</v>
      </c>
      <c r="F54" s="29">
        <v>2635</v>
      </c>
      <c r="G54" s="29">
        <v>0</v>
      </c>
      <c r="H54" s="29">
        <v>0</v>
      </c>
      <c r="I54" s="29">
        <v>0</v>
      </c>
      <c r="J54" s="30">
        <v>659</v>
      </c>
      <c r="K54" s="29">
        <v>659</v>
      </c>
      <c r="L54" s="29">
        <v>0</v>
      </c>
      <c r="M54" s="29">
        <v>0</v>
      </c>
      <c r="N54" s="29">
        <v>0</v>
      </c>
      <c r="O54" s="30">
        <v>238</v>
      </c>
      <c r="P54" s="29">
        <v>238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36.119999999999997</v>
      </c>
      <c r="Z54" s="32">
        <v>36.119999999999997</v>
      </c>
      <c r="AA54" s="32">
        <v>0</v>
      </c>
      <c r="AB54" s="32">
        <v>0</v>
      </c>
      <c r="AC54" s="32">
        <v>0</v>
      </c>
      <c r="AD54" s="30">
        <v>-421</v>
      </c>
      <c r="AE54" s="29">
        <v>-421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-421</v>
      </c>
      <c r="AO54" s="29">
        <v>-421</v>
      </c>
      <c r="AP54" s="29">
        <v>0</v>
      </c>
      <c r="AQ54" s="29">
        <v>0</v>
      </c>
      <c r="AR54" s="29">
        <v>0</v>
      </c>
      <c r="AS54" s="34">
        <v>79</v>
      </c>
      <c r="AT54" s="29">
        <v>79</v>
      </c>
      <c r="AU54" s="29">
        <v>0</v>
      </c>
      <c r="AV54" s="29">
        <v>0</v>
      </c>
      <c r="AW54" s="29">
        <v>0</v>
      </c>
      <c r="AX54" s="30">
        <v>2397</v>
      </c>
      <c r="AY54" s="29">
        <v>2397</v>
      </c>
      <c r="AZ54" s="35">
        <v>0</v>
      </c>
      <c r="BA54" s="29">
        <v>0</v>
      </c>
      <c r="BB54" s="29">
        <v>0</v>
      </c>
      <c r="BC54" s="36">
        <v>30.3</v>
      </c>
      <c r="BD54" s="37">
        <v>30.3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0</v>
      </c>
      <c r="BN54" s="29"/>
      <c r="BO54" s="29"/>
      <c r="BP54" s="29"/>
      <c r="BQ54" s="29"/>
      <c r="BR54" s="30">
        <f t="shared" si="29"/>
        <v>0</v>
      </c>
      <c r="BS54" s="29"/>
      <c r="BT54" s="29"/>
      <c r="BU54" s="29"/>
      <c r="BV54" s="38"/>
      <c r="BW54" s="29">
        <f t="shared" si="31"/>
        <v>0</v>
      </c>
      <c r="BX54" s="29">
        <f t="shared" si="3"/>
        <v>-421</v>
      </c>
      <c r="BY54" s="30">
        <f t="shared" si="32"/>
        <v>-421</v>
      </c>
      <c r="BZ54" s="29">
        <f t="shared" si="33"/>
        <v>-421</v>
      </c>
      <c r="CA54" s="29">
        <f t="shared" si="34"/>
        <v>0</v>
      </c>
      <c r="CB54" s="29">
        <f t="shared" si="34"/>
        <v>0</v>
      </c>
      <c r="CC54" s="29">
        <f t="shared" si="34"/>
        <v>0</v>
      </c>
      <c r="CD54" s="33">
        <f>P54-[3]Итого!BA48</f>
        <v>-3018</v>
      </c>
      <c r="CE54" s="33">
        <f>CD54</f>
        <v>-3018</v>
      </c>
      <c r="CF54" s="29" t="e">
        <f t="shared" si="35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115</v>
      </c>
      <c r="C55" s="28" t="s">
        <v>116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/>
      <c r="BP55" s="29"/>
      <c r="BQ55" s="29"/>
      <c r="BR55" s="30">
        <f t="shared" si="29"/>
        <v>0</v>
      </c>
      <c r="BS55" s="29"/>
      <c r="BT55" s="29"/>
      <c r="BU55" s="29"/>
      <c r="BV55" s="29"/>
      <c r="BW55" s="29">
        <f t="shared" si="31"/>
        <v>0</v>
      </c>
      <c r="BX55" s="29">
        <f t="shared" si="3"/>
        <v>0</v>
      </c>
      <c r="BY55" s="30">
        <f t="shared" si="32"/>
        <v>0</v>
      </c>
      <c r="BZ55" s="29">
        <f t="shared" si="33"/>
        <v>0</v>
      </c>
      <c r="CA55" s="29">
        <f t="shared" si="34"/>
        <v>0</v>
      </c>
      <c r="CB55" s="29">
        <f t="shared" si="34"/>
        <v>0</v>
      </c>
      <c r="CC55" s="29">
        <f t="shared" si="34"/>
        <v>0</v>
      </c>
      <c r="CD55" s="29">
        <f>P55-[3]Итого!BA49</f>
        <v>0</v>
      </c>
      <c r="CE55" s="29"/>
      <c r="CF55" s="29" t="e">
        <f t="shared" si="35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117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/>
      <c r="BP56" s="29"/>
      <c r="BQ56" s="29"/>
      <c r="BR56" s="30">
        <f t="shared" si="29"/>
        <v>0</v>
      </c>
      <c r="BS56" s="29"/>
      <c r="BT56" s="29"/>
      <c r="BU56" s="29"/>
      <c r="BV56" s="29"/>
      <c r="BW56" s="29">
        <f t="shared" si="31"/>
        <v>0</v>
      </c>
      <c r="BX56" s="29">
        <f t="shared" si="3"/>
        <v>0</v>
      </c>
      <c r="BY56" s="30">
        <f t="shared" si="32"/>
        <v>0</v>
      </c>
      <c r="BZ56" s="29">
        <f t="shared" si="33"/>
        <v>0</v>
      </c>
      <c r="CA56" s="29">
        <f t="shared" si="34"/>
        <v>0</v>
      </c>
      <c r="CB56" s="29">
        <f t="shared" si="34"/>
        <v>0</v>
      </c>
      <c r="CC56" s="29">
        <f t="shared" si="34"/>
        <v>0</v>
      </c>
      <c r="CD56" s="29">
        <f>P56-[3]Итого!BA50</f>
        <v>0</v>
      </c>
      <c r="CE56" s="29"/>
      <c r="CF56" s="29" t="e">
        <f t="shared" si="35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118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/>
      <c r="BP57" s="29"/>
      <c r="BQ57" s="29"/>
      <c r="BR57" s="30">
        <f t="shared" si="29"/>
        <v>0</v>
      </c>
      <c r="BS57" s="29"/>
      <c r="BT57" s="29"/>
      <c r="BU57" s="29"/>
      <c r="BV57" s="29"/>
      <c r="BW57" s="29">
        <f t="shared" si="31"/>
        <v>0</v>
      </c>
      <c r="BX57" s="29">
        <f t="shared" si="3"/>
        <v>0</v>
      </c>
      <c r="BY57" s="30">
        <f t="shared" si="32"/>
        <v>0</v>
      </c>
      <c r="BZ57" s="29">
        <f t="shared" si="33"/>
        <v>0</v>
      </c>
      <c r="CA57" s="29">
        <f t="shared" si="34"/>
        <v>0</v>
      </c>
      <c r="CB57" s="29">
        <f t="shared" si="34"/>
        <v>0</v>
      </c>
      <c r="CC57" s="29">
        <f t="shared" si="34"/>
        <v>0</v>
      </c>
      <c r="CD57" s="29">
        <f>P57-[3]Итого!BA51</f>
        <v>0</v>
      </c>
      <c r="CE57" s="29"/>
      <c r="CF57" s="29" t="e">
        <f t="shared" si="35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119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/>
      <c r="BP58" s="29"/>
      <c r="BQ58" s="29"/>
      <c r="BR58" s="30">
        <f t="shared" si="29"/>
        <v>0</v>
      </c>
      <c r="BS58" s="29"/>
      <c r="BT58" s="29"/>
      <c r="BU58" s="29"/>
      <c r="BV58" s="29"/>
      <c r="BW58" s="29">
        <f t="shared" si="31"/>
        <v>0</v>
      </c>
      <c r="BX58" s="29">
        <f t="shared" si="3"/>
        <v>0</v>
      </c>
      <c r="BY58" s="30">
        <f t="shared" si="32"/>
        <v>0</v>
      </c>
      <c r="BZ58" s="29">
        <f t="shared" si="33"/>
        <v>0</v>
      </c>
      <c r="CA58" s="29">
        <f t="shared" si="34"/>
        <v>0</v>
      </c>
      <c r="CB58" s="29">
        <f t="shared" si="34"/>
        <v>0</v>
      </c>
      <c r="CC58" s="29">
        <f t="shared" si="34"/>
        <v>0</v>
      </c>
      <c r="CD58" s="29">
        <f>P58-[3]Итого!BA52</f>
        <v>0</v>
      </c>
      <c r="CE58" s="29"/>
      <c r="CF58" s="29" t="e">
        <f t="shared" si="35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120</v>
      </c>
      <c r="C59" s="58"/>
      <c r="D59" s="50"/>
      <c r="E59" s="50">
        <v>11006</v>
      </c>
      <c r="F59" s="50">
        <v>9833</v>
      </c>
      <c r="G59" s="50">
        <v>1173</v>
      </c>
      <c r="H59" s="50">
        <v>0</v>
      </c>
      <c r="I59" s="50">
        <v>0</v>
      </c>
      <c r="J59" s="50">
        <v>2754</v>
      </c>
      <c r="K59" s="50">
        <v>2460</v>
      </c>
      <c r="L59" s="50">
        <v>294</v>
      </c>
      <c r="M59" s="50">
        <v>0</v>
      </c>
      <c r="N59" s="50">
        <v>0</v>
      </c>
      <c r="O59" s="50">
        <v>1350</v>
      </c>
      <c r="P59" s="50">
        <v>1261</v>
      </c>
      <c r="Q59" s="50">
        <v>89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49.02</v>
      </c>
      <c r="Z59" s="55">
        <v>51.26</v>
      </c>
      <c r="AA59" s="55">
        <v>30.27</v>
      </c>
      <c r="AB59" s="55">
        <v>0</v>
      </c>
      <c r="AC59" s="55">
        <v>0</v>
      </c>
      <c r="AD59" s="50">
        <v>-1404</v>
      </c>
      <c r="AE59" s="50">
        <v>-1199</v>
      </c>
      <c r="AF59" s="50">
        <v>-205</v>
      </c>
      <c r="AG59" s="50">
        <v>0</v>
      </c>
      <c r="AH59" s="50">
        <v>0</v>
      </c>
      <c r="AI59" s="50">
        <v>48</v>
      </c>
      <c r="AJ59" s="50">
        <v>16</v>
      </c>
      <c r="AK59" s="50">
        <v>32</v>
      </c>
      <c r="AL59" s="50">
        <v>0</v>
      </c>
      <c r="AM59" s="50">
        <v>0</v>
      </c>
      <c r="AN59" s="50">
        <v>-1452</v>
      </c>
      <c r="AO59" s="50">
        <v>-1215</v>
      </c>
      <c r="AP59" s="50">
        <v>-237</v>
      </c>
      <c r="AQ59" s="50">
        <v>0</v>
      </c>
      <c r="AR59" s="50">
        <v>0</v>
      </c>
      <c r="AS59" s="50">
        <v>448</v>
      </c>
      <c r="AT59" s="50">
        <v>419</v>
      </c>
      <c r="AU59" s="50">
        <v>29</v>
      </c>
      <c r="AV59" s="50">
        <v>0</v>
      </c>
      <c r="AW59" s="50">
        <v>0</v>
      </c>
      <c r="AX59" s="50">
        <v>9656</v>
      </c>
      <c r="AY59" s="50">
        <v>8572</v>
      </c>
      <c r="AZ59" s="50">
        <v>1084</v>
      </c>
      <c r="BA59" s="50">
        <v>0</v>
      </c>
      <c r="BB59" s="50">
        <v>0</v>
      </c>
      <c r="BC59" s="49">
        <v>21.6</v>
      </c>
      <c r="BD59" s="49">
        <v>20.5</v>
      </c>
      <c r="BE59" s="49">
        <v>37.4</v>
      </c>
      <c r="BF59" s="49">
        <v>0</v>
      </c>
      <c r="BG59" s="49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f>SUM(BR34:BR58)</f>
        <v>0</v>
      </c>
      <c r="BS59" s="50">
        <f t="shared" ref="BS59:BU59" si="36">SUM(BS34:BS58)</f>
        <v>0</v>
      </c>
      <c r="BT59" s="50">
        <f t="shared" si="36"/>
        <v>0</v>
      </c>
      <c r="BU59" s="50">
        <f t="shared" si="36"/>
        <v>0</v>
      </c>
      <c r="BV59" s="50"/>
      <c r="BW59" s="50">
        <f t="shared" ref="BW59" si="37">SUM(BW34:BW58)</f>
        <v>70</v>
      </c>
      <c r="BX59" s="50">
        <f t="shared" si="3"/>
        <v>-1215</v>
      </c>
      <c r="BY59" s="50">
        <f>SUM(BY34:BY58)</f>
        <v>-1145</v>
      </c>
      <c r="BZ59" s="50">
        <f t="shared" ref="BZ59:CM59" si="38">SUM(BZ34:BZ58)</f>
        <v>-1145</v>
      </c>
      <c r="CA59" s="50">
        <f t="shared" si="38"/>
        <v>0</v>
      </c>
      <c r="CB59" s="50">
        <f t="shared" si="38"/>
        <v>0</v>
      </c>
      <c r="CC59" s="50">
        <f t="shared" si="38"/>
        <v>0</v>
      </c>
      <c r="CD59" s="50">
        <f t="shared" si="38"/>
        <v>-6626</v>
      </c>
      <c r="CE59" s="50">
        <f t="shared" si="38"/>
        <v>-5280</v>
      </c>
      <c r="CF59" s="50" t="e">
        <f t="shared" si="38"/>
        <v>#REF!</v>
      </c>
      <c r="CG59" s="50">
        <f t="shared" si="38"/>
        <v>0</v>
      </c>
      <c r="CH59" s="50">
        <f t="shared" si="38"/>
        <v>0</v>
      </c>
      <c r="CI59" s="50">
        <f t="shared" si="38"/>
        <v>0</v>
      </c>
      <c r="CJ59" s="50">
        <f t="shared" si="38"/>
        <v>0</v>
      </c>
      <c r="CK59" s="50">
        <f t="shared" si="38"/>
        <v>0</v>
      </c>
      <c r="CL59" s="50">
        <f t="shared" si="38"/>
        <v>0</v>
      </c>
      <c r="CM59" s="50" t="e">
        <f t="shared" si="38"/>
        <v>#REF!</v>
      </c>
    </row>
    <row r="60" spans="1:91" s="5" customFormat="1">
      <c r="A60" s="43"/>
      <c r="B60" s="44" t="s">
        <v>121</v>
      </c>
      <c r="C60" s="73"/>
      <c r="D60" s="50"/>
      <c r="E60" s="50">
        <v>44437</v>
      </c>
      <c r="F60" s="50">
        <v>36263</v>
      </c>
      <c r="G60" s="50">
        <v>7648</v>
      </c>
      <c r="H60" s="50">
        <v>276</v>
      </c>
      <c r="I60" s="50">
        <v>250</v>
      </c>
      <c r="J60" s="50">
        <v>11114</v>
      </c>
      <c r="K60" s="50">
        <v>9068</v>
      </c>
      <c r="L60" s="50">
        <v>1914</v>
      </c>
      <c r="M60" s="50">
        <v>69</v>
      </c>
      <c r="N60" s="50">
        <v>63</v>
      </c>
      <c r="O60" s="50">
        <v>8010</v>
      </c>
      <c r="P60" s="50">
        <v>6621</v>
      </c>
      <c r="Q60" s="50">
        <v>1201</v>
      </c>
      <c r="R60" s="50">
        <v>82</v>
      </c>
      <c r="S60" s="50">
        <v>106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72.069999999999993</v>
      </c>
      <c r="Z60" s="55">
        <v>73.010000000000005</v>
      </c>
      <c r="AA60" s="55">
        <v>62.75</v>
      </c>
      <c r="AB60" s="55">
        <v>118.84</v>
      </c>
      <c r="AC60" s="55">
        <v>168.25</v>
      </c>
      <c r="AD60" s="50">
        <v>-3104</v>
      </c>
      <c r="AE60" s="50">
        <v>-2447</v>
      </c>
      <c r="AF60" s="50">
        <v>-713</v>
      </c>
      <c r="AG60" s="50">
        <v>13</v>
      </c>
      <c r="AH60" s="50">
        <v>43</v>
      </c>
      <c r="AI60" s="50">
        <v>769</v>
      </c>
      <c r="AJ60" s="50">
        <v>478</v>
      </c>
      <c r="AK60" s="50">
        <v>210</v>
      </c>
      <c r="AL60" s="50">
        <v>13</v>
      </c>
      <c r="AM60" s="50">
        <v>68</v>
      </c>
      <c r="AN60" s="50">
        <v>-3873</v>
      </c>
      <c r="AO60" s="50">
        <v>-2925</v>
      </c>
      <c r="AP60" s="50">
        <v>-923</v>
      </c>
      <c r="AQ60" s="50">
        <v>0</v>
      </c>
      <c r="AR60" s="50">
        <v>-25</v>
      </c>
      <c r="AS60" s="50">
        <v>2667</v>
      </c>
      <c r="AT60" s="50">
        <v>2205</v>
      </c>
      <c r="AU60" s="50">
        <v>400</v>
      </c>
      <c r="AV60" s="50">
        <v>27</v>
      </c>
      <c r="AW60" s="50">
        <v>35</v>
      </c>
      <c r="AX60" s="50">
        <v>36427</v>
      </c>
      <c r="AY60" s="50">
        <v>29642</v>
      </c>
      <c r="AZ60" s="50">
        <v>6447</v>
      </c>
      <c r="BA60" s="50">
        <v>194</v>
      </c>
      <c r="BB60" s="50">
        <v>144</v>
      </c>
      <c r="BC60" s="49">
        <v>13.7</v>
      </c>
      <c r="BD60" s="49">
        <v>13.4</v>
      </c>
      <c r="BE60" s="49">
        <v>16.100000000000001</v>
      </c>
      <c r="BF60" s="49">
        <v>7.2</v>
      </c>
      <c r="BG60" s="49">
        <v>4.0999999999999996</v>
      </c>
      <c r="BH60" s="50">
        <v>550</v>
      </c>
      <c r="BI60" s="50">
        <v>500</v>
      </c>
      <c r="BJ60" s="50">
        <v>0</v>
      </c>
      <c r="BK60" s="50">
        <v>0</v>
      </c>
      <c r="BL60" s="50">
        <v>50</v>
      </c>
      <c r="BM60" s="74">
        <v>12</v>
      </c>
      <c r="BN60" s="74">
        <v>0</v>
      </c>
      <c r="BO60" s="74">
        <v>0</v>
      </c>
      <c r="BP60" s="74">
        <v>0</v>
      </c>
      <c r="BQ60" s="74">
        <v>12</v>
      </c>
      <c r="BR60" s="74">
        <f t="shared" ref="BR60:BU60" si="39">BR22+BR29+BR33+BR59</f>
        <v>0</v>
      </c>
      <c r="BS60" s="74">
        <f t="shared" si="39"/>
        <v>0</v>
      </c>
      <c r="BT60" s="74">
        <f t="shared" si="39"/>
        <v>0</v>
      </c>
      <c r="BU60" s="74">
        <f t="shared" si="39"/>
        <v>0</v>
      </c>
      <c r="BV60" s="50"/>
      <c r="BW60" s="74">
        <f t="shared" ref="BW60:CM60" si="40">BW22+BW29+BW33+BW59</f>
        <v>2093</v>
      </c>
      <c r="BX60" s="74">
        <f t="shared" si="3"/>
        <v>-2925</v>
      </c>
      <c r="BY60" s="74">
        <f t="shared" si="40"/>
        <v>-820</v>
      </c>
      <c r="BZ60" s="74">
        <f t="shared" si="40"/>
        <v>-832</v>
      </c>
      <c r="CA60" s="74">
        <f t="shared" si="40"/>
        <v>0</v>
      </c>
      <c r="CB60" s="74">
        <f t="shared" si="40"/>
        <v>0</v>
      </c>
      <c r="CC60" s="74">
        <f t="shared" si="40"/>
        <v>12</v>
      </c>
      <c r="CD60" s="50">
        <f t="shared" si="40"/>
        <v>-13685</v>
      </c>
      <c r="CE60" s="50">
        <f t="shared" si="40"/>
        <v>-9360</v>
      </c>
      <c r="CF60" s="74" t="e">
        <f t="shared" si="40"/>
        <v>#REF!</v>
      </c>
      <c r="CG60" s="74">
        <f t="shared" si="40"/>
        <v>0</v>
      </c>
      <c r="CH60" s="74">
        <f t="shared" si="40"/>
        <v>0</v>
      </c>
      <c r="CI60" s="74">
        <f t="shared" si="40"/>
        <v>0</v>
      </c>
      <c r="CJ60" s="74">
        <f t="shared" si="40"/>
        <v>0</v>
      </c>
      <c r="CK60" s="74">
        <f t="shared" si="40"/>
        <v>0</v>
      </c>
      <c r="CL60" s="74">
        <f t="shared" si="40"/>
        <v>0</v>
      </c>
      <c r="CM60" s="74" t="e">
        <f t="shared" si="40"/>
        <v>#REF!</v>
      </c>
    </row>
    <row r="61" spans="1:91" s="5" customFormat="1">
      <c r="A61" s="26">
        <v>40</v>
      </c>
      <c r="B61" s="27" t="s">
        <v>122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f>SUM(BS61:BT61)</f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3"/>
        <v>0</v>
      </c>
      <c r="BY61" s="30">
        <f t="shared" ref="BY61" si="41">SUM(BZ61:CC61)</f>
        <v>0</v>
      </c>
      <c r="BZ61" s="29">
        <f>BN61+BW61+AO61</f>
        <v>0</v>
      </c>
      <c r="CA61" s="29">
        <f>BO61</f>
        <v>0</v>
      </c>
      <c r="CB61" s="29">
        <f>BP61</f>
        <v>0</v>
      </c>
      <c r="CC61" s="29">
        <f>BQ61</f>
        <v>0</v>
      </c>
      <c r="CD61" s="29">
        <f>P61-[3]Итого!BA55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123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f t="shared" ref="BR62:BU62" si="42">BR61</f>
        <v>0</v>
      </c>
      <c r="BS62" s="50">
        <f t="shared" si="42"/>
        <v>0</v>
      </c>
      <c r="BT62" s="50">
        <f t="shared" si="42"/>
        <v>0</v>
      </c>
      <c r="BU62" s="50">
        <f t="shared" si="42"/>
        <v>0</v>
      </c>
      <c r="BV62" s="50"/>
      <c r="BW62" s="50">
        <f t="shared" ref="BW62:CL62" si="43">BW61</f>
        <v>0</v>
      </c>
      <c r="BX62" s="50">
        <f t="shared" si="3"/>
        <v>0</v>
      </c>
      <c r="BY62" s="50">
        <f t="shared" si="43"/>
        <v>0</v>
      </c>
      <c r="BZ62" s="50">
        <f t="shared" si="43"/>
        <v>0</v>
      </c>
      <c r="CA62" s="50">
        <f t="shared" si="43"/>
        <v>0</v>
      </c>
      <c r="CB62" s="50">
        <f t="shared" si="43"/>
        <v>0</v>
      </c>
      <c r="CC62" s="50">
        <f t="shared" si="43"/>
        <v>0</v>
      </c>
      <c r="CD62" s="50">
        <f t="shared" si="43"/>
        <v>0</v>
      </c>
      <c r="CE62" s="50"/>
      <c r="CF62" s="50" t="e">
        <f t="shared" si="43"/>
        <v>#REF!</v>
      </c>
      <c r="CG62" s="50">
        <f t="shared" si="43"/>
        <v>0</v>
      </c>
      <c r="CH62" s="50">
        <f t="shared" si="43"/>
        <v>0</v>
      </c>
      <c r="CI62" s="50">
        <f t="shared" si="43"/>
        <v>0</v>
      </c>
      <c r="CJ62" s="50">
        <f t="shared" si="43"/>
        <v>0</v>
      </c>
      <c r="CK62" s="50">
        <f t="shared" si="43"/>
        <v>0</v>
      </c>
      <c r="CL62" s="50">
        <f t="shared" si="43"/>
        <v>0</v>
      </c>
    </row>
    <row r="63" spans="1:91" s="5" customFormat="1">
      <c r="A63" s="26">
        <v>41</v>
      </c>
      <c r="B63" s="27" t="s">
        <v>124</v>
      </c>
      <c r="C63" s="76">
        <v>48</v>
      </c>
      <c r="D63" s="29"/>
      <c r="E63" s="30">
        <v>1142</v>
      </c>
      <c r="F63" s="29">
        <v>1142</v>
      </c>
      <c r="G63" s="29">
        <v>0</v>
      </c>
      <c r="H63" s="29">
        <v>0</v>
      </c>
      <c r="I63" s="29">
        <v>0</v>
      </c>
      <c r="J63" s="30">
        <v>286</v>
      </c>
      <c r="K63" s="29">
        <v>286</v>
      </c>
      <c r="L63" s="29">
        <v>0</v>
      </c>
      <c r="M63" s="29">
        <v>0</v>
      </c>
      <c r="N63" s="29">
        <v>0</v>
      </c>
      <c r="O63" s="30">
        <v>42</v>
      </c>
      <c r="P63" s="29">
        <v>42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14.69</v>
      </c>
      <c r="Z63" s="32">
        <v>14.69</v>
      </c>
      <c r="AA63" s="32">
        <v>0</v>
      </c>
      <c r="AB63" s="32">
        <v>0</v>
      </c>
      <c r="AC63" s="32">
        <v>0</v>
      </c>
      <c r="AD63" s="30">
        <v>-244</v>
      </c>
      <c r="AE63" s="29">
        <v>-244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-244</v>
      </c>
      <c r="AO63" s="29">
        <v>-244</v>
      </c>
      <c r="AP63" s="29">
        <v>0</v>
      </c>
      <c r="AQ63" s="29">
        <v>0</v>
      </c>
      <c r="AR63" s="29">
        <v>0</v>
      </c>
      <c r="AS63" s="34">
        <v>14</v>
      </c>
      <c r="AT63" s="29">
        <v>14</v>
      </c>
      <c r="AU63" s="29">
        <v>0</v>
      </c>
      <c r="AV63" s="29">
        <v>0</v>
      </c>
      <c r="AW63" s="29">
        <v>0</v>
      </c>
      <c r="AX63" s="30">
        <v>1100</v>
      </c>
      <c r="AY63" s="29">
        <v>1100</v>
      </c>
      <c r="AZ63" s="29">
        <v>0</v>
      </c>
      <c r="BA63" s="29">
        <v>0</v>
      </c>
      <c r="BB63" s="29">
        <v>0</v>
      </c>
      <c r="BC63" s="36">
        <v>78.599999999999994</v>
      </c>
      <c r="BD63" s="37">
        <v>78.599999999999994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0</v>
      </c>
      <c r="BN63" s="29"/>
      <c r="BO63" s="29"/>
      <c r="BP63" s="29"/>
      <c r="BQ63" s="29"/>
      <c r="BR63" s="30">
        <f>SUM(BS63:BT63)</f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3"/>
        <v>-244</v>
      </c>
      <c r="BY63" s="30">
        <f t="shared" ref="BY63:BY67" si="44">SUM(BZ63:CC63)</f>
        <v>-244</v>
      </c>
      <c r="BZ63" s="29">
        <f>BN63+BW63+AO63</f>
        <v>-244</v>
      </c>
      <c r="CA63" s="29">
        <f t="shared" ref="CA63:CC67" si="45">BO63</f>
        <v>0</v>
      </c>
      <c r="CB63" s="29">
        <f t="shared" si="45"/>
        <v>0</v>
      </c>
      <c r="CC63" s="29">
        <f t="shared" si="45"/>
        <v>0</v>
      </c>
      <c r="CD63" s="33">
        <f>P63-[3]Итого!BA59</f>
        <v>-684</v>
      </c>
      <c r="CE63" s="33">
        <f>CD63</f>
        <v>-684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125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/>
      <c r="BQ64" s="29"/>
      <c r="BR64" s="30">
        <f>SUM(BS64:BT64)</f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3"/>
        <v>0</v>
      </c>
      <c r="BY64" s="30">
        <f t="shared" si="44"/>
        <v>0</v>
      </c>
      <c r="BZ64" s="29">
        <f>BN64+BW64+AO64</f>
        <v>0</v>
      </c>
      <c r="CA64" s="29">
        <f t="shared" si="45"/>
        <v>0</v>
      </c>
      <c r="CB64" s="29">
        <f t="shared" si="45"/>
        <v>0</v>
      </c>
      <c r="CC64" s="29">
        <f t="shared" si="45"/>
        <v>0</v>
      </c>
      <c r="CD64" s="29">
        <f>P64-[3]Итого!BA60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126</v>
      </c>
      <c r="C65" s="28" t="s">
        <v>127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/>
      <c r="BQ65" s="29"/>
      <c r="BR65" s="30">
        <f>SUM(BS65:BT65)</f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3"/>
        <v>0</v>
      </c>
      <c r="BY65" s="30">
        <f t="shared" si="44"/>
        <v>0</v>
      </c>
      <c r="BZ65" s="29">
        <f>BN65+BW65+AO65</f>
        <v>0</v>
      </c>
      <c r="CA65" s="29">
        <f t="shared" si="45"/>
        <v>0</v>
      </c>
      <c r="CB65" s="29">
        <f t="shared" si="45"/>
        <v>0</v>
      </c>
      <c r="CC65" s="29">
        <f t="shared" si="45"/>
        <v>0</v>
      </c>
      <c r="CD65" s="29">
        <f>P65-[3]Итого!BA61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128</v>
      </c>
      <c r="C66" s="28" t="s">
        <v>129</v>
      </c>
      <c r="D66" s="29"/>
      <c r="E66" s="30">
        <v>1385</v>
      </c>
      <c r="F66" s="29">
        <v>157</v>
      </c>
      <c r="G66" s="29">
        <v>0</v>
      </c>
      <c r="H66" s="29">
        <v>1000</v>
      </c>
      <c r="I66" s="29">
        <v>228</v>
      </c>
      <c r="J66" s="30">
        <v>346</v>
      </c>
      <c r="K66" s="29">
        <v>39</v>
      </c>
      <c r="L66" s="29">
        <v>0</v>
      </c>
      <c r="M66" s="29">
        <v>250</v>
      </c>
      <c r="N66" s="29">
        <v>57</v>
      </c>
      <c r="O66" s="30">
        <v>279</v>
      </c>
      <c r="P66" s="29">
        <v>53</v>
      </c>
      <c r="Q66" s="29">
        <v>0</v>
      </c>
      <c r="R66" s="29">
        <v>162</v>
      </c>
      <c r="S66" s="29">
        <v>64</v>
      </c>
      <c r="T66" s="30">
        <v>0</v>
      </c>
      <c r="U66" s="29"/>
      <c r="V66" s="29"/>
      <c r="W66" s="29"/>
      <c r="X66" s="29"/>
      <c r="Y66" s="31">
        <v>80.64</v>
      </c>
      <c r="Z66" s="32">
        <v>135.9</v>
      </c>
      <c r="AA66" s="32">
        <v>0</v>
      </c>
      <c r="AB66" s="32">
        <v>64.8</v>
      </c>
      <c r="AC66" s="32">
        <v>112.28</v>
      </c>
      <c r="AD66" s="30">
        <v>-67</v>
      </c>
      <c r="AE66" s="29">
        <v>14</v>
      </c>
      <c r="AF66" s="29">
        <v>0</v>
      </c>
      <c r="AG66" s="29">
        <v>-88</v>
      </c>
      <c r="AH66" s="29">
        <v>7</v>
      </c>
      <c r="AI66" s="30">
        <v>21</v>
      </c>
      <c r="AJ66" s="33">
        <v>14</v>
      </c>
      <c r="AK66" s="29">
        <v>0</v>
      </c>
      <c r="AL66" s="29">
        <v>0</v>
      </c>
      <c r="AM66" s="29">
        <v>7</v>
      </c>
      <c r="AN66" s="30">
        <v>-88</v>
      </c>
      <c r="AO66" s="29">
        <v>0</v>
      </c>
      <c r="AP66" s="29">
        <v>0</v>
      </c>
      <c r="AQ66" s="29">
        <v>-88</v>
      </c>
      <c r="AR66" s="29">
        <v>0</v>
      </c>
      <c r="AS66" s="34">
        <v>93</v>
      </c>
      <c r="AT66" s="29">
        <v>18</v>
      </c>
      <c r="AU66" s="29">
        <v>0</v>
      </c>
      <c r="AV66" s="29">
        <v>54</v>
      </c>
      <c r="AW66" s="29">
        <v>21</v>
      </c>
      <c r="AX66" s="30">
        <v>1106</v>
      </c>
      <c r="AY66" s="29">
        <v>104</v>
      </c>
      <c r="AZ66" s="29">
        <v>0</v>
      </c>
      <c r="BA66" s="29">
        <v>838</v>
      </c>
      <c r="BB66" s="29">
        <v>164</v>
      </c>
      <c r="BC66" s="36">
        <v>11.9</v>
      </c>
      <c r="BD66" s="37">
        <v>5.8</v>
      </c>
      <c r="BE66" s="37">
        <v>0</v>
      </c>
      <c r="BF66" s="37">
        <v>15.5</v>
      </c>
      <c r="BG66" s="37">
        <v>7.8</v>
      </c>
      <c r="BH66" s="30">
        <v>0</v>
      </c>
      <c r="BI66" s="29"/>
      <c r="BJ66" s="29"/>
      <c r="BK66" s="29"/>
      <c r="BL66" s="29"/>
      <c r="BM66" s="30">
        <v>0</v>
      </c>
      <c r="BN66" s="29"/>
      <c r="BO66" s="29"/>
      <c r="BP66" s="29"/>
      <c r="BQ66" s="29"/>
      <c r="BR66" s="30">
        <f>SUM(BS66:BT66)</f>
        <v>0</v>
      </c>
      <c r="BS66" s="29">
        <f>-1*ROUND($BT$113*AY66,0)</f>
        <v>0</v>
      </c>
      <c r="BT66" s="29"/>
      <c r="BU66" s="29"/>
      <c r="BV66" s="38"/>
      <c r="BW66" s="29">
        <f>ROUND($BW$110*AJ66,0)</f>
        <v>61</v>
      </c>
      <c r="BX66" s="29">
        <f t="shared" si="3"/>
        <v>0</v>
      </c>
      <c r="BY66" s="30">
        <f t="shared" si="44"/>
        <v>61</v>
      </c>
      <c r="BZ66" s="29">
        <f>BN66+BW66+AO66</f>
        <v>61</v>
      </c>
      <c r="CA66" s="29">
        <f t="shared" si="45"/>
        <v>0</v>
      </c>
      <c r="CB66" s="29">
        <f t="shared" si="45"/>
        <v>0</v>
      </c>
      <c r="CC66" s="29">
        <f t="shared" si="45"/>
        <v>0</v>
      </c>
      <c r="CD66" s="33">
        <f>P66-[3]Итого!BA62</f>
        <v>-134</v>
      </c>
      <c r="CE66" s="33">
        <f>CD66</f>
        <v>-134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130</v>
      </c>
      <c r="C67" s="28" t="s">
        <v>131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/>
      <c r="BQ67" s="29"/>
      <c r="BR67" s="30">
        <f>SUM(BS67:BT67)</f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3"/>
        <v>0</v>
      </c>
      <c r="BY67" s="30">
        <f t="shared" si="44"/>
        <v>0</v>
      </c>
      <c r="BZ67" s="29">
        <f>BN67+BW67+AO67</f>
        <v>0</v>
      </c>
      <c r="CA67" s="29">
        <f t="shared" si="45"/>
        <v>0</v>
      </c>
      <c r="CB67" s="29">
        <f t="shared" si="45"/>
        <v>0</v>
      </c>
      <c r="CC67" s="29">
        <f t="shared" si="45"/>
        <v>0</v>
      </c>
      <c r="CD67" s="29">
        <f>P67-[3]Итого!BA63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132</v>
      </c>
      <c r="C68" s="54"/>
      <c r="D68" s="50"/>
      <c r="E68" s="50">
        <v>2527</v>
      </c>
      <c r="F68" s="50">
        <v>1299</v>
      </c>
      <c r="G68" s="50">
        <v>0</v>
      </c>
      <c r="H68" s="50">
        <v>1000</v>
      </c>
      <c r="I68" s="50">
        <v>228</v>
      </c>
      <c r="J68" s="50">
        <v>632</v>
      </c>
      <c r="K68" s="50">
        <v>325</v>
      </c>
      <c r="L68" s="50">
        <v>0</v>
      </c>
      <c r="M68" s="50">
        <v>250</v>
      </c>
      <c r="N68" s="50">
        <v>57</v>
      </c>
      <c r="O68" s="50">
        <v>321</v>
      </c>
      <c r="P68" s="50">
        <v>95</v>
      </c>
      <c r="Q68" s="50">
        <v>0</v>
      </c>
      <c r="R68" s="50">
        <v>162</v>
      </c>
      <c r="S68" s="50">
        <v>64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50.79</v>
      </c>
      <c r="Z68" s="55">
        <v>29.23</v>
      </c>
      <c r="AA68" s="55">
        <v>0</v>
      </c>
      <c r="AB68" s="55">
        <v>64.8</v>
      </c>
      <c r="AC68" s="55">
        <v>112.28</v>
      </c>
      <c r="AD68" s="50">
        <v>-311</v>
      </c>
      <c r="AE68" s="50">
        <v>-230</v>
      </c>
      <c r="AF68" s="50">
        <v>0</v>
      </c>
      <c r="AG68" s="50">
        <v>-88</v>
      </c>
      <c r="AH68" s="50">
        <v>7</v>
      </c>
      <c r="AI68" s="50">
        <v>21</v>
      </c>
      <c r="AJ68" s="50">
        <v>14</v>
      </c>
      <c r="AK68" s="50">
        <v>0</v>
      </c>
      <c r="AL68" s="50">
        <v>0</v>
      </c>
      <c r="AM68" s="50">
        <v>7</v>
      </c>
      <c r="AN68" s="50">
        <v>-332</v>
      </c>
      <c r="AO68" s="50">
        <v>-244</v>
      </c>
      <c r="AP68" s="50">
        <v>0</v>
      </c>
      <c r="AQ68" s="50">
        <v>-88</v>
      </c>
      <c r="AR68" s="50">
        <v>0</v>
      </c>
      <c r="AS68" s="50">
        <v>107</v>
      </c>
      <c r="AT68" s="50">
        <v>32</v>
      </c>
      <c r="AU68" s="50">
        <v>0</v>
      </c>
      <c r="AV68" s="50">
        <v>54</v>
      </c>
      <c r="AW68" s="50">
        <v>21</v>
      </c>
      <c r="AX68" s="50">
        <v>2206</v>
      </c>
      <c r="AY68" s="50">
        <v>1204</v>
      </c>
      <c r="AZ68" s="50">
        <v>0</v>
      </c>
      <c r="BA68" s="50">
        <v>838</v>
      </c>
      <c r="BB68" s="50">
        <v>164</v>
      </c>
      <c r="BC68" s="49">
        <v>20.6</v>
      </c>
      <c r="BD68" s="49">
        <v>37.6</v>
      </c>
      <c r="BE68" s="49">
        <v>0</v>
      </c>
      <c r="BF68" s="49">
        <v>15.5</v>
      </c>
      <c r="BG68" s="49">
        <v>7.8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f t="shared" ref="BR68:BU68" si="46">SUM(BR63:BR67)</f>
        <v>0</v>
      </c>
      <c r="BS68" s="50">
        <f t="shared" si="46"/>
        <v>0</v>
      </c>
      <c r="BT68" s="50">
        <f t="shared" si="46"/>
        <v>0</v>
      </c>
      <c r="BU68" s="50">
        <f t="shared" si="46"/>
        <v>0</v>
      </c>
      <c r="BV68" s="50"/>
      <c r="BW68" s="50">
        <f>SUM(BW63:BW67)</f>
        <v>61</v>
      </c>
      <c r="BX68" s="50">
        <f t="shared" si="3"/>
        <v>-244</v>
      </c>
      <c r="BY68" s="50">
        <f t="shared" ref="BY68:CM68" si="47">SUM(BY63:BY67)</f>
        <v>-183</v>
      </c>
      <c r="BZ68" s="50">
        <f t="shared" si="47"/>
        <v>-183</v>
      </c>
      <c r="CA68" s="50">
        <f t="shared" si="47"/>
        <v>0</v>
      </c>
      <c r="CB68" s="50">
        <f t="shared" si="47"/>
        <v>0</v>
      </c>
      <c r="CC68" s="50">
        <f t="shared" si="47"/>
        <v>0</v>
      </c>
      <c r="CD68" s="50">
        <f t="shared" si="47"/>
        <v>-818</v>
      </c>
      <c r="CE68" s="50">
        <f t="shared" si="47"/>
        <v>-818</v>
      </c>
      <c r="CF68" s="50" t="e">
        <f t="shared" si="47"/>
        <v>#REF!</v>
      </c>
      <c r="CG68" s="50">
        <f t="shared" si="47"/>
        <v>0</v>
      </c>
      <c r="CH68" s="50">
        <f t="shared" si="47"/>
        <v>0</v>
      </c>
      <c r="CI68" s="50">
        <f t="shared" si="47"/>
        <v>0</v>
      </c>
      <c r="CJ68" s="50">
        <f t="shared" si="47"/>
        <v>0</v>
      </c>
      <c r="CK68" s="50">
        <f t="shared" si="47"/>
        <v>0</v>
      </c>
      <c r="CL68" s="50">
        <f t="shared" si="47"/>
        <v>0</v>
      </c>
      <c r="CM68" s="50" t="e">
        <f t="shared" si="47"/>
        <v>#REF!</v>
      </c>
    </row>
    <row r="69" spans="1:91" s="5" customFormat="1">
      <c r="A69" s="26">
        <v>46</v>
      </c>
      <c r="B69" s="27" t="s">
        <v>133</v>
      </c>
      <c r="C69" s="28" t="s">
        <v>134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/>
      <c r="BP69" s="29"/>
      <c r="BQ69" s="29"/>
      <c r="BR69" s="30">
        <f t="shared" ref="BR69:BR105" si="48">SUM(BS69:BT69)</f>
        <v>0</v>
      </c>
      <c r="BS69" s="29">
        <f t="shared" ref="BS69:BS105" si="49">-1*ROUND($BT$113*AY69,0)</f>
        <v>0</v>
      </c>
      <c r="BT69" s="29"/>
      <c r="BU69" s="29"/>
      <c r="BV69" s="29"/>
      <c r="BW69" s="29">
        <f t="shared" ref="BW69:BW86" si="50">ROUND($BW$110*AJ69,0)</f>
        <v>0</v>
      </c>
      <c r="BX69" s="29">
        <f t="shared" si="3"/>
        <v>0</v>
      </c>
      <c r="BY69" s="30">
        <f t="shared" ref="BY69:BY105" si="51">SUM(BZ69:CC69)</f>
        <v>0</v>
      </c>
      <c r="BZ69" s="29">
        <f t="shared" ref="BZ69:BZ86" si="52">BN69+BW69+AO69</f>
        <v>0</v>
      </c>
      <c r="CA69" s="29">
        <f t="shared" ref="CA69:CC86" si="53">BO69</f>
        <v>0</v>
      </c>
      <c r="CB69" s="29">
        <f t="shared" si="53"/>
        <v>0</v>
      </c>
      <c r="CC69" s="29">
        <f t="shared" si="53"/>
        <v>0</v>
      </c>
      <c r="CD69" s="29">
        <f>P69-[3]Итого!BA66</f>
        <v>0</v>
      </c>
      <c r="CE69" s="29"/>
      <c r="CF69" s="29" t="e">
        <f t="shared" ref="CF69:CF86" si="54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135</v>
      </c>
      <c r="C70" s="28" t="s">
        <v>136</v>
      </c>
      <c r="D70" s="29"/>
      <c r="E70" s="30">
        <v>2572</v>
      </c>
      <c r="F70" s="29">
        <v>2190</v>
      </c>
      <c r="G70" s="29">
        <v>300</v>
      </c>
      <c r="H70" s="29">
        <v>25</v>
      </c>
      <c r="I70" s="29">
        <v>57</v>
      </c>
      <c r="J70" s="30">
        <v>643</v>
      </c>
      <c r="K70" s="29">
        <v>548</v>
      </c>
      <c r="L70" s="29">
        <v>75</v>
      </c>
      <c r="M70" s="29">
        <v>6</v>
      </c>
      <c r="N70" s="29">
        <v>14</v>
      </c>
      <c r="O70" s="30">
        <v>129</v>
      </c>
      <c r="P70" s="29">
        <v>127</v>
      </c>
      <c r="Q70" s="29">
        <v>2</v>
      </c>
      <c r="R70" s="29">
        <v>0</v>
      </c>
      <c r="S70" s="29">
        <v>0</v>
      </c>
      <c r="T70" s="30">
        <v>0</v>
      </c>
      <c r="U70" s="29"/>
      <c r="V70" s="29"/>
      <c r="W70" s="29"/>
      <c r="X70" s="29"/>
      <c r="Y70" s="31">
        <v>20.059999999999999</v>
      </c>
      <c r="Z70" s="32">
        <v>23.18</v>
      </c>
      <c r="AA70" s="32">
        <v>2.67</v>
      </c>
      <c r="AB70" s="32">
        <v>0</v>
      </c>
      <c r="AC70" s="32">
        <v>0</v>
      </c>
      <c r="AD70" s="30">
        <v>-514</v>
      </c>
      <c r="AE70" s="29">
        <v>-421</v>
      </c>
      <c r="AF70" s="29">
        <v>-73</v>
      </c>
      <c r="AG70" s="29">
        <v>-6</v>
      </c>
      <c r="AH70" s="29">
        <v>-14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-514</v>
      </c>
      <c r="AO70" s="29">
        <v>-421</v>
      </c>
      <c r="AP70" s="29">
        <v>-73</v>
      </c>
      <c r="AQ70" s="29">
        <v>-6</v>
      </c>
      <c r="AR70" s="29">
        <v>-14</v>
      </c>
      <c r="AS70" s="34">
        <v>43</v>
      </c>
      <c r="AT70" s="29">
        <v>42</v>
      </c>
      <c r="AU70" s="29">
        <v>1</v>
      </c>
      <c r="AV70" s="29">
        <v>0</v>
      </c>
      <c r="AW70" s="29">
        <v>0</v>
      </c>
      <c r="AX70" s="30">
        <v>2443</v>
      </c>
      <c r="AY70" s="29">
        <v>2063</v>
      </c>
      <c r="AZ70" s="29">
        <v>298</v>
      </c>
      <c r="BA70" s="29">
        <v>25</v>
      </c>
      <c r="BB70" s="29">
        <v>57</v>
      </c>
      <c r="BC70" s="36">
        <v>56.8</v>
      </c>
      <c r="BD70" s="37">
        <v>49.1</v>
      </c>
      <c r="BE70" s="37">
        <v>298</v>
      </c>
      <c r="BF70" s="37">
        <v>0</v>
      </c>
      <c r="BG70" s="37">
        <v>0</v>
      </c>
      <c r="BH70" s="30">
        <v>0</v>
      </c>
      <c r="BI70" s="29"/>
      <c r="BJ70" s="29"/>
      <c r="BK70" s="29"/>
      <c r="BL70" s="29"/>
      <c r="BM70" s="30">
        <v>0</v>
      </c>
      <c r="BN70" s="29"/>
      <c r="BO70" s="29"/>
      <c r="BP70" s="29"/>
      <c r="BQ70" s="29"/>
      <c r="BR70" s="30"/>
      <c r="BS70" s="29"/>
      <c r="BT70" s="29"/>
      <c r="BU70" s="29"/>
      <c r="BV70" s="38"/>
      <c r="BW70" s="29">
        <f t="shared" si="50"/>
        <v>0</v>
      </c>
      <c r="BX70" s="29">
        <f t="shared" si="3"/>
        <v>-421</v>
      </c>
      <c r="BY70" s="30">
        <f t="shared" si="51"/>
        <v>-421</v>
      </c>
      <c r="BZ70" s="29">
        <f t="shared" si="52"/>
        <v>-421</v>
      </c>
      <c r="CA70" s="29">
        <f t="shared" si="53"/>
        <v>0</v>
      </c>
      <c r="CB70" s="29">
        <f t="shared" si="53"/>
        <v>0</v>
      </c>
      <c r="CC70" s="29">
        <f t="shared" si="53"/>
        <v>0</v>
      </c>
      <c r="CD70" s="33">
        <f>P70-[3]Итого!BA67</f>
        <v>-418</v>
      </c>
      <c r="CE70" s="33">
        <f>CD70</f>
        <v>-418</v>
      </c>
      <c r="CF70" s="29" t="e">
        <f t="shared" si="54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137</v>
      </c>
      <c r="C71" s="28" t="s">
        <v>138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/>
      <c r="BP71" s="29"/>
      <c r="BQ71" s="29"/>
      <c r="BR71" s="30">
        <f t="shared" si="48"/>
        <v>0</v>
      </c>
      <c r="BS71" s="29">
        <f t="shared" si="49"/>
        <v>0</v>
      </c>
      <c r="BT71" s="29"/>
      <c r="BU71" s="29"/>
      <c r="BV71" s="29"/>
      <c r="BW71" s="29">
        <f t="shared" si="50"/>
        <v>0</v>
      </c>
      <c r="BX71" s="29">
        <f t="shared" si="3"/>
        <v>0</v>
      </c>
      <c r="BY71" s="30">
        <f t="shared" si="51"/>
        <v>0</v>
      </c>
      <c r="BZ71" s="29">
        <f t="shared" si="52"/>
        <v>0</v>
      </c>
      <c r="CA71" s="29">
        <f t="shared" si="53"/>
        <v>0</v>
      </c>
      <c r="CB71" s="29">
        <f t="shared" si="53"/>
        <v>0</v>
      </c>
      <c r="CC71" s="29">
        <f t="shared" si="53"/>
        <v>0</v>
      </c>
      <c r="CD71" s="29">
        <f>P71-[3]Итого!BA68</f>
        <v>0</v>
      </c>
      <c r="CE71" s="29"/>
      <c r="CF71" s="29" t="e">
        <f t="shared" si="54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139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/>
      <c r="BP72" s="29"/>
      <c r="BQ72" s="29"/>
      <c r="BR72" s="30">
        <f t="shared" si="48"/>
        <v>0</v>
      </c>
      <c r="BS72" s="29">
        <f t="shared" si="49"/>
        <v>0</v>
      </c>
      <c r="BT72" s="29"/>
      <c r="BU72" s="29"/>
      <c r="BV72" s="29"/>
      <c r="BW72" s="29">
        <f t="shared" si="50"/>
        <v>0</v>
      </c>
      <c r="BX72" s="29">
        <f t="shared" si="3"/>
        <v>0</v>
      </c>
      <c r="BY72" s="30">
        <f t="shared" si="51"/>
        <v>0</v>
      </c>
      <c r="BZ72" s="29">
        <f t="shared" si="52"/>
        <v>0</v>
      </c>
      <c r="CA72" s="29">
        <f t="shared" si="53"/>
        <v>0</v>
      </c>
      <c r="CB72" s="29">
        <f t="shared" si="53"/>
        <v>0</v>
      </c>
      <c r="CC72" s="29">
        <f t="shared" si="53"/>
        <v>0</v>
      </c>
      <c r="CD72" s="29">
        <f>P72-[3]Итого!BA69</f>
        <v>0</v>
      </c>
      <c r="CE72" s="29"/>
      <c r="CF72" s="29" t="e">
        <f t="shared" si="54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140</v>
      </c>
      <c r="C73" s="28" t="s">
        <v>141</v>
      </c>
      <c r="D73" s="29"/>
      <c r="E73" s="30">
        <v>6901</v>
      </c>
      <c r="F73" s="29">
        <v>990</v>
      </c>
      <c r="G73" s="29">
        <v>3411</v>
      </c>
      <c r="H73" s="29">
        <v>1500</v>
      </c>
      <c r="I73" s="29">
        <v>1000</v>
      </c>
      <c r="J73" s="30">
        <v>1726</v>
      </c>
      <c r="K73" s="29">
        <v>248</v>
      </c>
      <c r="L73" s="29">
        <v>853</v>
      </c>
      <c r="M73" s="29">
        <v>375</v>
      </c>
      <c r="N73" s="29">
        <v>250</v>
      </c>
      <c r="O73" s="30">
        <v>2014</v>
      </c>
      <c r="P73" s="29">
        <v>556</v>
      </c>
      <c r="Q73" s="29">
        <v>837</v>
      </c>
      <c r="R73" s="29">
        <v>347</v>
      </c>
      <c r="S73" s="29">
        <v>274</v>
      </c>
      <c r="T73" s="30">
        <v>0</v>
      </c>
      <c r="U73" s="29"/>
      <c r="V73" s="29"/>
      <c r="W73" s="29"/>
      <c r="X73" s="29"/>
      <c r="Y73" s="31">
        <v>116.69</v>
      </c>
      <c r="Z73" s="32">
        <v>224.19</v>
      </c>
      <c r="AA73" s="32">
        <v>98.12</v>
      </c>
      <c r="AB73" s="32">
        <v>92.53</v>
      </c>
      <c r="AC73" s="32">
        <v>109.6</v>
      </c>
      <c r="AD73" s="30">
        <v>288</v>
      </c>
      <c r="AE73" s="29">
        <v>308</v>
      </c>
      <c r="AF73" s="29">
        <v>-16</v>
      </c>
      <c r="AG73" s="29">
        <v>-28</v>
      </c>
      <c r="AH73" s="29">
        <v>24</v>
      </c>
      <c r="AI73" s="30">
        <v>332</v>
      </c>
      <c r="AJ73" s="29">
        <v>308</v>
      </c>
      <c r="AK73" s="29">
        <v>0</v>
      </c>
      <c r="AL73" s="29">
        <v>0</v>
      </c>
      <c r="AM73" s="29">
        <v>24</v>
      </c>
      <c r="AN73" s="30">
        <v>-44</v>
      </c>
      <c r="AO73" s="29">
        <v>0</v>
      </c>
      <c r="AP73" s="29">
        <v>-16</v>
      </c>
      <c r="AQ73" s="29">
        <v>-28</v>
      </c>
      <c r="AR73" s="29">
        <v>0</v>
      </c>
      <c r="AS73" s="34">
        <v>671</v>
      </c>
      <c r="AT73" s="29">
        <v>185</v>
      </c>
      <c r="AU73" s="29">
        <v>279</v>
      </c>
      <c r="AV73" s="29">
        <v>116</v>
      </c>
      <c r="AW73" s="29">
        <v>91</v>
      </c>
      <c r="AX73" s="30">
        <v>4887</v>
      </c>
      <c r="AY73" s="29">
        <v>434</v>
      </c>
      <c r="AZ73" s="35">
        <v>2574</v>
      </c>
      <c r="BA73" s="29">
        <v>1153</v>
      </c>
      <c r="BB73" s="29">
        <v>726</v>
      </c>
      <c r="BC73" s="36">
        <v>7.3</v>
      </c>
      <c r="BD73" s="37">
        <v>2.2999999999999998</v>
      </c>
      <c r="BE73" s="37">
        <v>9.1999999999999993</v>
      </c>
      <c r="BF73" s="37">
        <v>9.9</v>
      </c>
      <c r="BG73" s="37">
        <v>8</v>
      </c>
      <c r="BH73" s="30">
        <v>0</v>
      </c>
      <c r="BI73" s="29">
        <v>1010</v>
      </c>
      <c r="BJ73" s="29"/>
      <c r="BK73" s="29"/>
      <c r="BL73" s="29"/>
      <c r="BM73" s="30">
        <v>0</v>
      </c>
      <c r="BN73" s="29"/>
      <c r="BO73" s="29"/>
      <c r="BP73" s="29"/>
      <c r="BQ73" s="29"/>
      <c r="BR73" s="30">
        <f t="shared" si="48"/>
        <v>0</v>
      </c>
      <c r="BS73" s="29">
        <f t="shared" si="49"/>
        <v>0</v>
      </c>
      <c r="BT73" s="29"/>
      <c r="BU73" s="29"/>
      <c r="BV73" s="29" t="s">
        <v>203</v>
      </c>
      <c r="BW73" s="29">
        <f t="shared" si="50"/>
        <v>1349</v>
      </c>
      <c r="BX73" s="29">
        <f t="shared" si="3"/>
        <v>0</v>
      </c>
      <c r="BY73" s="30">
        <f t="shared" si="51"/>
        <v>1349</v>
      </c>
      <c r="BZ73" s="29">
        <f t="shared" si="52"/>
        <v>1349</v>
      </c>
      <c r="CA73" s="29">
        <f t="shared" si="53"/>
        <v>0</v>
      </c>
      <c r="CB73" s="29">
        <f t="shared" si="53"/>
        <v>0</v>
      </c>
      <c r="CC73" s="29">
        <f t="shared" si="53"/>
        <v>0</v>
      </c>
      <c r="CD73" s="29">
        <f>P73-[3]Итого!BA70</f>
        <v>397</v>
      </c>
      <c r="CE73" s="29"/>
      <c r="CF73" s="29" t="e">
        <f t="shared" si="54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142</v>
      </c>
      <c r="C74" s="28" t="s">
        <v>143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/>
      <c r="BP74" s="29"/>
      <c r="BQ74" s="29"/>
      <c r="BR74" s="30">
        <f t="shared" si="48"/>
        <v>0</v>
      </c>
      <c r="BS74" s="29">
        <f t="shared" si="49"/>
        <v>0</v>
      </c>
      <c r="BT74" s="29"/>
      <c r="BU74" s="29"/>
      <c r="BV74" s="29"/>
      <c r="BW74" s="29">
        <f t="shared" si="50"/>
        <v>0</v>
      </c>
      <c r="BX74" s="29">
        <f t="shared" si="3"/>
        <v>0</v>
      </c>
      <c r="BY74" s="30">
        <f t="shared" si="51"/>
        <v>0</v>
      </c>
      <c r="BZ74" s="29">
        <f t="shared" si="52"/>
        <v>0</v>
      </c>
      <c r="CA74" s="29">
        <f t="shared" si="53"/>
        <v>0</v>
      </c>
      <c r="CB74" s="29">
        <f t="shared" si="53"/>
        <v>0</v>
      </c>
      <c r="CC74" s="29">
        <f t="shared" si="53"/>
        <v>0</v>
      </c>
      <c r="CD74" s="29">
        <f>P74-[3]Итого!BA71</f>
        <v>0</v>
      </c>
      <c r="CE74" s="29"/>
      <c r="CF74" s="29" t="e">
        <f t="shared" si="54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144</v>
      </c>
      <c r="C75" s="28" t="s">
        <v>145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/>
      <c r="BP75" s="29"/>
      <c r="BQ75" s="29"/>
      <c r="BR75" s="30">
        <f t="shared" si="48"/>
        <v>0</v>
      </c>
      <c r="BS75" s="29">
        <f t="shared" si="49"/>
        <v>0</v>
      </c>
      <c r="BT75" s="29"/>
      <c r="BU75" s="29"/>
      <c r="BV75" s="29"/>
      <c r="BW75" s="29">
        <f t="shared" si="50"/>
        <v>0</v>
      </c>
      <c r="BX75" s="29">
        <f t="shared" si="3"/>
        <v>0</v>
      </c>
      <c r="BY75" s="30">
        <f t="shared" si="51"/>
        <v>0</v>
      </c>
      <c r="BZ75" s="29">
        <f t="shared" si="52"/>
        <v>0</v>
      </c>
      <c r="CA75" s="29">
        <f t="shared" si="53"/>
        <v>0</v>
      </c>
      <c r="CB75" s="29">
        <f t="shared" si="53"/>
        <v>0</v>
      </c>
      <c r="CC75" s="29">
        <f t="shared" si="53"/>
        <v>0</v>
      </c>
      <c r="CD75" s="29">
        <f>P75-[3]Итого!BA72</f>
        <v>0</v>
      </c>
      <c r="CE75" s="29"/>
      <c r="CF75" s="29" t="e">
        <f t="shared" si="54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146</v>
      </c>
      <c r="C76" s="28" t="s">
        <v>147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/>
      <c r="BP76" s="29"/>
      <c r="BQ76" s="29"/>
      <c r="BR76" s="30">
        <f t="shared" si="48"/>
        <v>0</v>
      </c>
      <c r="BS76" s="29">
        <f t="shared" si="49"/>
        <v>0</v>
      </c>
      <c r="BT76" s="29"/>
      <c r="BU76" s="29"/>
      <c r="BV76" s="29"/>
      <c r="BW76" s="29">
        <f t="shared" si="50"/>
        <v>0</v>
      </c>
      <c r="BX76" s="29">
        <f t="shared" si="3"/>
        <v>0</v>
      </c>
      <c r="BY76" s="30">
        <f t="shared" si="51"/>
        <v>0</v>
      </c>
      <c r="BZ76" s="29">
        <f t="shared" si="52"/>
        <v>0</v>
      </c>
      <c r="CA76" s="29">
        <f t="shared" si="53"/>
        <v>0</v>
      </c>
      <c r="CB76" s="29">
        <f t="shared" si="53"/>
        <v>0</v>
      </c>
      <c r="CC76" s="29">
        <f t="shared" si="53"/>
        <v>0</v>
      </c>
      <c r="CD76" s="29">
        <f>P76-[3]Итого!BA73</f>
        <v>0</v>
      </c>
      <c r="CE76" s="29"/>
      <c r="CF76" s="29" t="e">
        <f t="shared" si="54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148</v>
      </c>
      <c r="C77" s="28" t="s">
        <v>149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/>
      <c r="BP77" s="29"/>
      <c r="BQ77" s="29"/>
      <c r="BR77" s="30">
        <f t="shared" si="48"/>
        <v>0</v>
      </c>
      <c r="BS77" s="29">
        <f t="shared" si="49"/>
        <v>0</v>
      </c>
      <c r="BT77" s="29"/>
      <c r="BU77" s="29"/>
      <c r="BV77" s="29"/>
      <c r="BW77" s="29">
        <f t="shared" si="50"/>
        <v>0</v>
      </c>
      <c r="BX77" s="29">
        <f t="shared" si="3"/>
        <v>0</v>
      </c>
      <c r="BY77" s="30">
        <f t="shared" si="51"/>
        <v>0</v>
      </c>
      <c r="BZ77" s="29">
        <f t="shared" si="52"/>
        <v>0</v>
      </c>
      <c r="CA77" s="29">
        <f t="shared" si="53"/>
        <v>0</v>
      </c>
      <c r="CB77" s="29">
        <f t="shared" si="53"/>
        <v>0</v>
      </c>
      <c r="CC77" s="29">
        <f t="shared" si="53"/>
        <v>0</v>
      </c>
      <c r="CD77" s="29">
        <f>P77-[3]Итого!BA74</f>
        <v>0</v>
      </c>
      <c r="CE77" s="29"/>
      <c r="CF77" s="29" t="e">
        <f t="shared" si="54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150</v>
      </c>
      <c r="C78" s="28" t="s">
        <v>151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/>
      <c r="BP78" s="29"/>
      <c r="BQ78" s="29"/>
      <c r="BR78" s="30">
        <f t="shared" si="48"/>
        <v>0</v>
      </c>
      <c r="BS78" s="29">
        <f t="shared" si="49"/>
        <v>0</v>
      </c>
      <c r="BT78" s="29"/>
      <c r="BU78" s="29"/>
      <c r="BV78" s="29"/>
      <c r="BW78" s="29">
        <f t="shared" si="50"/>
        <v>0</v>
      </c>
      <c r="BX78" s="29">
        <f t="shared" si="3"/>
        <v>0</v>
      </c>
      <c r="BY78" s="30">
        <f t="shared" si="51"/>
        <v>0</v>
      </c>
      <c r="BZ78" s="29">
        <f t="shared" si="52"/>
        <v>0</v>
      </c>
      <c r="CA78" s="29">
        <f t="shared" si="53"/>
        <v>0</v>
      </c>
      <c r="CB78" s="29">
        <f t="shared" si="53"/>
        <v>0</v>
      </c>
      <c r="CC78" s="29">
        <f t="shared" si="53"/>
        <v>0</v>
      </c>
      <c r="CD78" s="29">
        <f>P78-[3]Итого!BA75</f>
        <v>0</v>
      </c>
      <c r="CE78" s="29"/>
      <c r="CF78" s="29" t="e">
        <f t="shared" si="54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152</v>
      </c>
      <c r="C79" s="28" t="s">
        <v>153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/>
      <c r="BP79" s="29"/>
      <c r="BQ79" s="29"/>
      <c r="BR79" s="30">
        <f t="shared" si="48"/>
        <v>0</v>
      </c>
      <c r="BS79" s="29">
        <f t="shared" si="49"/>
        <v>0</v>
      </c>
      <c r="BT79" s="29"/>
      <c r="BU79" s="29"/>
      <c r="BV79" s="29"/>
      <c r="BW79" s="29">
        <f t="shared" si="50"/>
        <v>0</v>
      </c>
      <c r="BX79" s="29">
        <f t="shared" si="3"/>
        <v>0</v>
      </c>
      <c r="BY79" s="30">
        <f t="shared" si="51"/>
        <v>0</v>
      </c>
      <c r="BZ79" s="29">
        <f t="shared" si="52"/>
        <v>0</v>
      </c>
      <c r="CA79" s="29">
        <f t="shared" si="53"/>
        <v>0</v>
      </c>
      <c r="CB79" s="29">
        <f t="shared" si="53"/>
        <v>0</v>
      </c>
      <c r="CC79" s="29">
        <f t="shared" si="53"/>
        <v>0</v>
      </c>
      <c r="CD79" s="29">
        <f>P79-[3]Итого!BA76</f>
        <v>0</v>
      </c>
      <c r="CE79" s="29"/>
      <c r="CF79" s="29" t="e">
        <f t="shared" si="54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154</v>
      </c>
      <c r="C80" s="28" t="s">
        <v>155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/>
      <c r="BP80" s="29"/>
      <c r="BQ80" s="29"/>
      <c r="BR80" s="30">
        <f t="shared" si="48"/>
        <v>0</v>
      </c>
      <c r="BS80" s="29">
        <f t="shared" si="49"/>
        <v>0</v>
      </c>
      <c r="BT80" s="29"/>
      <c r="BU80" s="29"/>
      <c r="BV80" s="29"/>
      <c r="BW80" s="29">
        <f t="shared" si="50"/>
        <v>0</v>
      </c>
      <c r="BX80" s="29">
        <f t="shared" si="3"/>
        <v>0</v>
      </c>
      <c r="BY80" s="30">
        <f t="shared" si="51"/>
        <v>0</v>
      </c>
      <c r="BZ80" s="29">
        <f t="shared" si="52"/>
        <v>0</v>
      </c>
      <c r="CA80" s="29">
        <f t="shared" si="53"/>
        <v>0</v>
      </c>
      <c r="CB80" s="29">
        <f t="shared" si="53"/>
        <v>0</v>
      </c>
      <c r="CC80" s="29">
        <f t="shared" si="53"/>
        <v>0</v>
      </c>
      <c r="CD80" s="29">
        <f>P80-[3]Итого!BA77</f>
        <v>0</v>
      </c>
      <c r="CE80" s="29"/>
      <c r="CF80" s="29" t="e">
        <f t="shared" si="54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156</v>
      </c>
      <c r="C81" s="28" t="s">
        <v>157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/>
      <c r="BP81" s="29"/>
      <c r="BQ81" s="29"/>
      <c r="BR81" s="30">
        <f t="shared" si="48"/>
        <v>0</v>
      </c>
      <c r="BS81" s="29">
        <f t="shared" si="49"/>
        <v>0</v>
      </c>
      <c r="BT81" s="29"/>
      <c r="BU81" s="29"/>
      <c r="BV81" s="29"/>
      <c r="BW81" s="29">
        <f t="shared" si="50"/>
        <v>0</v>
      </c>
      <c r="BX81" s="29">
        <f t="shared" ref="BX81:BX86" si="55">AO81</f>
        <v>0</v>
      </c>
      <c r="BY81" s="30">
        <f t="shared" si="51"/>
        <v>0</v>
      </c>
      <c r="BZ81" s="29">
        <f t="shared" si="52"/>
        <v>0</v>
      </c>
      <c r="CA81" s="29">
        <f t="shared" si="53"/>
        <v>0</v>
      </c>
      <c r="CB81" s="29">
        <f t="shared" si="53"/>
        <v>0</v>
      </c>
      <c r="CC81" s="29">
        <f t="shared" si="53"/>
        <v>0</v>
      </c>
      <c r="CD81" s="29">
        <f>P81-[3]Итого!BA78</f>
        <v>0</v>
      </c>
      <c r="CE81" s="29"/>
      <c r="CF81" s="29" t="e">
        <f t="shared" si="54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158</v>
      </c>
      <c r="C82" s="28" t="s">
        <v>159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/>
      <c r="BP82" s="29"/>
      <c r="BQ82" s="29"/>
      <c r="BR82" s="30">
        <f t="shared" si="48"/>
        <v>0</v>
      </c>
      <c r="BS82" s="29">
        <f t="shared" si="49"/>
        <v>0</v>
      </c>
      <c r="BT82" s="29"/>
      <c r="BU82" s="29"/>
      <c r="BV82" s="29"/>
      <c r="BW82" s="29">
        <f t="shared" si="50"/>
        <v>0</v>
      </c>
      <c r="BX82" s="29">
        <f t="shared" si="55"/>
        <v>0</v>
      </c>
      <c r="BY82" s="30">
        <f t="shared" si="51"/>
        <v>0</v>
      </c>
      <c r="BZ82" s="29">
        <f t="shared" si="52"/>
        <v>0</v>
      </c>
      <c r="CA82" s="29">
        <f t="shared" si="53"/>
        <v>0</v>
      </c>
      <c r="CB82" s="29">
        <f t="shared" si="53"/>
        <v>0</v>
      </c>
      <c r="CC82" s="29">
        <f t="shared" si="53"/>
        <v>0</v>
      </c>
      <c r="CD82" s="29">
        <f>P82-[3]Итого!BA79</f>
        <v>0</v>
      </c>
      <c r="CE82" s="29"/>
      <c r="CF82" s="29" t="e">
        <f t="shared" si="54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160</v>
      </c>
      <c r="C83" s="28" t="s">
        <v>161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/>
      <c r="BP83" s="29"/>
      <c r="BQ83" s="29"/>
      <c r="BR83" s="30">
        <f t="shared" si="48"/>
        <v>0</v>
      </c>
      <c r="BS83" s="29">
        <f t="shared" si="49"/>
        <v>0</v>
      </c>
      <c r="BT83" s="29"/>
      <c r="BU83" s="29"/>
      <c r="BV83" s="29"/>
      <c r="BW83" s="29">
        <f t="shared" si="50"/>
        <v>0</v>
      </c>
      <c r="BX83" s="29">
        <f t="shared" si="55"/>
        <v>0</v>
      </c>
      <c r="BY83" s="30">
        <f t="shared" si="51"/>
        <v>0</v>
      </c>
      <c r="BZ83" s="29">
        <f t="shared" si="52"/>
        <v>0</v>
      </c>
      <c r="CA83" s="29">
        <f t="shared" si="53"/>
        <v>0</v>
      </c>
      <c r="CB83" s="29">
        <f t="shared" si="53"/>
        <v>0</v>
      </c>
      <c r="CC83" s="29">
        <f t="shared" si="53"/>
        <v>0</v>
      </c>
      <c r="CD83" s="29">
        <f>P83-[3]Итого!BA80</f>
        <v>0</v>
      </c>
      <c r="CE83" s="29"/>
      <c r="CF83" s="29" t="e">
        <f t="shared" si="54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162</v>
      </c>
      <c r="C84" s="28" t="s">
        <v>163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/>
      <c r="BP84" s="29"/>
      <c r="BQ84" s="29"/>
      <c r="BR84" s="30">
        <f t="shared" si="48"/>
        <v>0</v>
      </c>
      <c r="BS84" s="29">
        <f t="shared" si="49"/>
        <v>0</v>
      </c>
      <c r="BT84" s="29"/>
      <c r="BU84" s="29"/>
      <c r="BV84" s="29"/>
      <c r="BW84" s="29">
        <f t="shared" si="50"/>
        <v>0</v>
      </c>
      <c r="BX84" s="29">
        <f t="shared" si="55"/>
        <v>0</v>
      </c>
      <c r="BY84" s="30">
        <f t="shared" si="51"/>
        <v>0</v>
      </c>
      <c r="BZ84" s="29">
        <f t="shared" si="52"/>
        <v>0</v>
      </c>
      <c r="CA84" s="29">
        <f t="shared" si="53"/>
        <v>0</v>
      </c>
      <c r="CB84" s="29">
        <f t="shared" si="53"/>
        <v>0</v>
      </c>
      <c r="CC84" s="29">
        <f t="shared" si="53"/>
        <v>0</v>
      </c>
      <c r="CD84" s="29">
        <f>P84-[3]Итого!BA81</f>
        <v>0</v>
      </c>
      <c r="CE84" s="29"/>
      <c r="CF84" s="29" t="e">
        <f t="shared" si="54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164</v>
      </c>
      <c r="C85" s="28" t="s">
        <v>165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/>
      <c r="BP85" s="29"/>
      <c r="BQ85" s="29"/>
      <c r="BR85" s="30">
        <f t="shared" si="48"/>
        <v>0</v>
      </c>
      <c r="BS85" s="29">
        <f t="shared" si="49"/>
        <v>0</v>
      </c>
      <c r="BT85" s="29"/>
      <c r="BU85" s="29"/>
      <c r="BV85" s="29"/>
      <c r="BW85" s="29">
        <f t="shared" si="50"/>
        <v>0</v>
      </c>
      <c r="BX85" s="29">
        <f t="shared" si="55"/>
        <v>0</v>
      </c>
      <c r="BY85" s="30">
        <f t="shared" si="51"/>
        <v>0</v>
      </c>
      <c r="BZ85" s="29">
        <f t="shared" si="52"/>
        <v>0</v>
      </c>
      <c r="CA85" s="29">
        <f t="shared" si="53"/>
        <v>0</v>
      </c>
      <c r="CB85" s="29">
        <f t="shared" si="53"/>
        <v>0</v>
      </c>
      <c r="CC85" s="29">
        <f t="shared" si="53"/>
        <v>0</v>
      </c>
      <c r="CD85" s="29">
        <f>P85-[3]Итого!BA82</f>
        <v>0</v>
      </c>
      <c r="CE85" s="29"/>
      <c r="CF85" s="29" t="e">
        <f t="shared" si="54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166</v>
      </c>
      <c r="C86" s="28" t="s">
        <v>167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/>
      <c r="BP86" s="29"/>
      <c r="BQ86" s="29"/>
      <c r="BR86" s="30">
        <f t="shared" si="48"/>
        <v>0</v>
      </c>
      <c r="BS86" s="29">
        <f t="shared" si="49"/>
        <v>0</v>
      </c>
      <c r="BT86" s="29"/>
      <c r="BU86" s="29"/>
      <c r="BV86" s="29"/>
      <c r="BW86" s="29">
        <f t="shared" si="50"/>
        <v>0</v>
      </c>
      <c r="BX86" s="29">
        <f t="shared" si="55"/>
        <v>0</v>
      </c>
      <c r="BY86" s="30">
        <f t="shared" si="51"/>
        <v>0</v>
      </c>
      <c r="BZ86" s="29">
        <f t="shared" si="52"/>
        <v>0</v>
      </c>
      <c r="CA86" s="29">
        <f t="shared" si="53"/>
        <v>0</v>
      </c>
      <c r="CB86" s="29">
        <f t="shared" si="53"/>
        <v>0</v>
      </c>
      <c r="CC86" s="29">
        <f t="shared" si="53"/>
        <v>0</v>
      </c>
      <c r="CD86" s="29">
        <f>P86-[3]Итого!BA83</f>
        <v>0</v>
      </c>
      <c r="CE86" s="29"/>
      <c r="CF86" s="29" t="e">
        <f t="shared" si="54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168</v>
      </c>
      <c r="C87" s="28"/>
      <c r="D87" s="29"/>
      <c r="E87" s="30">
        <v>587</v>
      </c>
      <c r="F87" s="29">
        <v>558</v>
      </c>
      <c r="G87" s="29">
        <v>9</v>
      </c>
      <c r="H87" s="29">
        <v>10</v>
      </c>
      <c r="I87" s="29">
        <v>10</v>
      </c>
      <c r="J87" s="30">
        <v>148</v>
      </c>
      <c r="K87" s="29">
        <v>140</v>
      </c>
      <c r="L87" s="29">
        <v>2</v>
      </c>
      <c r="M87" s="29">
        <v>3</v>
      </c>
      <c r="N87" s="29">
        <v>3</v>
      </c>
      <c r="O87" s="30">
        <v>176</v>
      </c>
      <c r="P87" s="29">
        <v>176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118.92</v>
      </c>
      <c r="Z87" s="32">
        <v>125.71</v>
      </c>
      <c r="AA87" s="51">
        <v>0</v>
      </c>
      <c r="AB87" s="51">
        <v>0</v>
      </c>
      <c r="AC87" s="51">
        <v>0</v>
      </c>
      <c r="AD87" s="30">
        <v>28</v>
      </c>
      <c r="AE87" s="29">
        <v>36</v>
      </c>
      <c r="AF87" s="29">
        <v>-2</v>
      </c>
      <c r="AG87" s="29">
        <v>-3</v>
      </c>
      <c r="AH87" s="29">
        <v>-3</v>
      </c>
      <c r="AI87" s="30">
        <v>36</v>
      </c>
      <c r="AJ87" s="29">
        <v>36</v>
      </c>
      <c r="AK87" s="29">
        <v>0</v>
      </c>
      <c r="AL87" s="29">
        <v>0</v>
      </c>
      <c r="AM87" s="29">
        <v>0</v>
      </c>
      <c r="AN87" s="30">
        <v>-8</v>
      </c>
      <c r="AO87" s="29">
        <v>0</v>
      </c>
      <c r="AP87" s="29">
        <v>-2</v>
      </c>
      <c r="AQ87" s="29">
        <v>-3</v>
      </c>
      <c r="AR87" s="29">
        <v>-3</v>
      </c>
      <c r="AS87" s="34">
        <v>59</v>
      </c>
      <c r="AT87" s="29">
        <v>59</v>
      </c>
      <c r="AU87" s="29">
        <v>0</v>
      </c>
      <c r="AV87" s="29">
        <v>0</v>
      </c>
      <c r="AW87" s="29">
        <v>0</v>
      </c>
      <c r="AX87" s="30">
        <v>411</v>
      </c>
      <c r="AY87" s="29">
        <v>382</v>
      </c>
      <c r="AZ87" s="35">
        <v>9</v>
      </c>
      <c r="BA87" s="29">
        <v>10</v>
      </c>
      <c r="BB87" s="29">
        <v>10</v>
      </c>
      <c r="BC87" s="36">
        <v>7</v>
      </c>
      <c r="BD87" s="37">
        <v>6.5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-3</v>
      </c>
      <c r="BN87" s="29"/>
      <c r="BO87" s="29"/>
      <c r="BP87" s="29"/>
      <c r="BQ87" s="29">
        <v>-3</v>
      </c>
      <c r="BR87" s="30">
        <f t="shared" si="48"/>
        <v>0</v>
      </c>
      <c r="BS87" s="29">
        <f t="shared" si="49"/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169</v>
      </c>
      <c r="C88" s="28"/>
      <c r="D88" s="29"/>
      <c r="E88" s="30">
        <v>75</v>
      </c>
      <c r="F88" s="29">
        <v>0</v>
      </c>
      <c r="G88" s="29">
        <v>0</v>
      </c>
      <c r="H88" s="29">
        <v>25</v>
      </c>
      <c r="I88" s="29">
        <v>50</v>
      </c>
      <c r="J88" s="30">
        <v>19</v>
      </c>
      <c r="K88" s="29">
        <v>0</v>
      </c>
      <c r="L88" s="29">
        <v>0</v>
      </c>
      <c r="M88" s="29">
        <v>6</v>
      </c>
      <c r="N88" s="29">
        <v>13</v>
      </c>
      <c r="O88" s="30">
        <v>9</v>
      </c>
      <c r="P88" s="29">
        <v>0</v>
      </c>
      <c r="Q88" s="29">
        <v>0</v>
      </c>
      <c r="R88" s="29">
        <v>5</v>
      </c>
      <c r="S88" s="29">
        <v>4</v>
      </c>
      <c r="T88" s="30"/>
      <c r="U88" s="29"/>
      <c r="V88" s="29"/>
      <c r="W88" s="29"/>
      <c r="X88" s="29"/>
      <c r="Y88" s="31">
        <v>47.37</v>
      </c>
      <c r="Z88" s="32">
        <v>0</v>
      </c>
      <c r="AA88" s="32">
        <v>0</v>
      </c>
      <c r="AB88" s="32">
        <v>83.33</v>
      </c>
      <c r="AC88" s="32">
        <v>30.77</v>
      </c>
      <c r="AD88" s="30">
        <v>-10</v>
      </c>
      <c r="AE88" s="29">
        <v>0</v>
      </c>
      <c r="AF88" s="29">
        <v>0</v>
      </c>
      <c r="AG88" s="29">
        <v>-1</v>
      </c>
      <c r="AH88" s="29">
        <v>-9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-10</v>
      </c>
      <c r="AO88" s="29">
        <v>0</v>
      </c>
      <c r="AP88" s="29">
        <v>0</v>
      </c>
      <c r="AQ88" s="29">
        <v>-1</v>
      </c>
      <c r="AR88" s="29">
        <v>-9</v>
      </c>
      <c r="AS88" s="34">
        <v>3</v>
      </c>
      <c r="AT88" s="29">
        <v>0</v>
      </c>
      <c r="AU88" s="29">
        <v>0</v>
      </c>
      <c r="AV88" s="29">
        <v>2</v>
      </c>
      <c r="AW88" s="29">
        <v>1</v>
      </c>
      <c r="AX88" s="30">
        <v>66</v>
      </c>
      <c r="AY88" s="29">
        <v>0</v>
      </c>
      <c r="AZ88" s="29">
        <v>0</v>
      </c>
      <c r="BA88" s="29">
        <v>20</v>
      </c>
      <c r="BB88" s="29">
        <v>46</v>
      </c>
      <c r="BC88" s="36">
        <v>22</v>
      </c>
      <c r="BD88" s="37">
        <v>0</v>
      </c>
      <c r="BE88" s="37">
        <v>0</v>
      </c>
      <c r="BF88" s="37">
        <v>10</v>
      </c>
      <c r="BG88" s="37">
        <v>46</v>
      </c>
      <c r="BH88" s="30">
        <v>0</v>
      </c>
      <c r="BI88" s="29"/>
      <c r="BJ88" s="29"/>
      <c r="BK88" s="29"/>
      <c r="BL88" s="29"/>
      <c r="BM88" s="30">
        <v>-9</v>
      </c>
      <c r="BN88" s="29"/>
      <c r="BO88" s="29"/>
      <c r="BP88" s="29"/>
      <c r="BQ88" s="29">
        <v>-9</v>
      </c>
      <c r="BR88" s="30">
        <f t="shared" si="48"/>
        <v>0</v>
      </c>
      <c r="BS88" s="29">
        <f t="shared" si="49"/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170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/>
      <c r="BP89" s="29"/>
      <c r="BQ89" s="29"/>
      <c r="BR89" s="30">
        <f t="shared" si="48"/>
        <v>0</v>
      </c>
      <c r="BS89" s="29">
        <f t="shared" si="49"/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171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/>
      <c r="BP90" s="29"/>
      <c r="BQ90" s="29"/>
      <c r="BR90" s="30">
        <f t="shared" si="48"/>
        <v>0</v>
      </c>
      <c r="BS90" s="29">
        <f t="shared" si="49"/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172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/>
      <c r="BP91" s="29"/>
      <c r="BQ91" s="29"/>
      <c r="BR91" s="30">
        <f t="shared" si="48"/>
        <v>0</v>
      </c>
      <c r="BS91" s="29">
        <f t="shared" si="49"/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173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/>
      <c r="BP92" s="29"/>
      <c r="BQ92" s="29"/>
      <c r="BR92" s="30">
        <f t="shared" si="48"/>
        <v>0</v>
      </c>
      <c r="BS92" s="29">
        <f t="shared" si="49"/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174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/>
      <c r="BP93" s="29"/>
      <c r="BQ93" s="29"/>
      <c r="BR93" s="30">
        <f t="shared" si="48"/>
        <v>0</v>
      </c>
      <c r="BS93" s="29">
        <f t="shared" si="49"/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175</v>
      </c>
      <c r="C94" s="28" t="s">
        <v>176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/>
      <c r="BP94" s="29"/>
      <c r="BQ94" s="29"/>
      <c r="BR94" s="30">
        <f t="shared" si="48"/>
        <v>0</v>
      </c>
      <c r="BS94" s="29">
        <f t="shared" si="49"/>
        <v>0</v>
      </c>
      <c r="BT94" s="29"/>
      <c r="BU94" s="29"/>
      <c r="BV94" s="29"/>
      <c r="BW94" s="29">
        <f t="shared" ref="BW94:BW105" si="56">ROUND($BW$110*AJ94,0)</f>
        <v>0</v>
      </c>
      <c r="BX94" s="29">
        <f t="shared" ref="BX94:BX105" si="57">AO94</f>
        <v>0</v>
      </c>
      <c r="BY94" s="30">
        <f t="shared" si="51"/>
        <v>0</v>
      </c>
      <c r="BZ94" s="29">
        <f t="shared" ref="BZ94:BZ105" si="58">BN94+BW94+AO94</f>
        <v>0</v>
      </c>
      <c r="CA94" s="29">
        <f t="shared" ref="CA94:CC105" si="59">BO94</f>
        <v>0</v>
      </c>
      <c r="CB94" s="29">
        <f t="shared" si="59"/>
        <v>0</v>
      </c>
      <c r="CC94" s="29">
        <f t="shared" si="59"/>
        <v>0</v>
      </c>
      <c r="CD94" s="29">
        <f>P94-[3]Итого!BA84</f>
        <v>0</v>
      </c>
      <c r="CE94" s="29"/>
      <c r="CF94" s="29" t="e">
        <f t="shared" ref="CF94:CF105" si="60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177</v>
      </c>
      <c r="C95" s="28" t="s">
        <v>178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/>
      <c r="BP95" s="29"/>
      <c r="BQ95" s="29"/>
      <c r="BR95" s="30">
        <f t="shared" si="48"/>
        <v>0</v>
      </c>
      <c r="BS95" s="29">
        <f t="shared" si="49"/>
        <v>0</v>
      </c>
      <c r="BT95" s="29"/>
      <c r="BU95" s="29"/>
      <c r="BV95" s="29"/>
      <c r="BW95" s="29">
        <f t="shared" si="56"/>
        <v>0</v>
      </c>
      <c r="BX95" s="29">
        <f t="shared" si="57"/>
        <v>0</v>
      </c>
      <c r="BY95" s="30">
        <f t="shared" si="51"/>
        <v>0</v>
      </c>
      <c r="BZ95" s="29">
        <f t="shared" si="58"/>
        <v>0</v>
      </c>
      <c r="CA95" s="29">
        <f t="shared" si="59"/>
        <v>0</v>
      </c>
      <c r="CB95" s="29">
        <f t="shared" si="59"/>
        <v>0</v>
      </c>
      <c r="CC95" s="29">
        <f t="shared" si="59"/>
        <v>0</v>
      </c>
      <c r="CD95" s="29">
        <f>P95-[3]Итого!BA85</f>
        <v>0</v>
      </c>
      <c r="CE95" s="29"/>
      <c r="CF95" s="29" t="e">
        <f t="shared" si="60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179</v>
      </c>
      <c r="C96" s="28" t="s">
        <v>180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/>
      <c r="BP96" s="29"/>
      <c r="BQ96" s="29"/>
      <c r="BR96" s="30">
        <f t="shared" si="48"/>
        <v>0</v>
      </c>
      <c r="BS96" s="29">
        <f t="shared" si="49"/>
        <v>0</v>
      </c>
      <c r="BT96" s="29"/>
      <c r="BU96" s="29"/>
      <c r="BV96" s="29"/>
      <c r="BW96" s="29">
        <f t="shared" si="56"/>
        <v>0</v>
      </c>
      <c r="BX96" s="29">
        <f t="shared" si="57"/>
        <v>0</v>
      </c>
      <c r="BY96" s="30">
        <f t="shared" si="51"/>
        <v>0</v>
      </c>
      <c r="BZ96" s="29">
        <f t="shared" si="58"/>
        <v>0</v>
      </c>
      <c r="CA96" s="29">
        <f t="shared" si="59"/>
        <v>0</v>
      </c>
      <c r="CB96" s="29">
        <f t="shared" si="59"/>
        <v>0</v>
      </c>
      <c r="CC96" s="29">
        <f t="shared" si="59"/>
        <v>0</v>
      </c>
      <c r="CD96" s="33">
        <f>P96-[3]Итого!BA86</f>
        <v>-282</v>
      </c>
      <c r="CE96" s="33">
        <f>CD96</f>
        <v>-282</v>
      </c>
      <c r="CF96" s="29" t="e">
        <f t="shared" si="60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181</v>
      </c>
      <c r="C97" s="60" t="s">
        <v>182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/>
      <c r="BP97" s="29"/>
      <c r="BQ97" s="61"/>
      <c r="BR97" s="62">
        <f t="shared" si="48"/>
        <v>0</v>
      </c>
      <c r="BS97" s="61">
        <f t="shared" si="49"/>
        <v>0</v>
      </c>
      <c r="BT97" s="61"/>
      <c r="BU97" s="61"/>
      <c r="BV97" s="61"/>
      <c r="BW97" s="61">
        <f t="shared" si="56"/>
        <v>0</v>
      </c>
      <c r="BX97" s="61">
        <f t="shared" si="57"/>
        <v>0</v>
      </c>
      <c r="BY97" s="62">
        <f t="shared" si="51"/>
        <v>0</v>
      </c>
      <c r="BZ97" s="61">
        <f t="shared" si="58"/>
        <v>0</v>
      </c>
      <c r="CA97" s="61">
        <f t="shared" si="59"/>
        <v>0</v>
      </c>
      <c r="CB97" s="61">
        <f t="shared" si="59"/>
        <v>0</v>
      </c>
      <c r="CC97" s="61">
        <f t="shared" si="59"/>
        <v>0</v>
      </c>
      <c r="CD97" s="61">
        <f>P97-[3]Итого!BA87</f>
        <v>-54</v>
      </c>
      <c r="CE97" s="61"/>
      <c r="CF97" s="61" t="e">
        <f t="shared" si="60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183</v>
      </c>
      <c r="C98" s="28" t="s">
        <v>184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/>
      <c r="BP98" s="29"/>
      <c r="BQ98" s="29"/>
      <c r="BR98" s="30">
        <f t="shared" si="48"/>
        <v>0</v>
      </c>
      <c r="BS98" s="29">
        <f t="shared" si="49"/>
        <v>0</v>
      </c>
      <c r="BT98" s="29"/>
      <c r="BU98" s="29"/>
      <c r="BV98" s="29"/>
      <c r="BW98" s="29">
        <f t="shared" si="56"/>
        <v>0</v>
      </c>
      <c r="BX98" s="29">
        <f t="shared" si="57"/>
        <v>0</v>
      </c>
      <c r="BY98" s="30">
        <f t="shared" si="51"/>
        <v>0</v>
      </c>
      <c r="BZ98" s="29">
        <f t="shared" si="58"/>
        <v>0</v>
      </c>
      <c r="CA98" s="29">
        <f t="shared" si="59"/>
        <v>0</v>
      </c>
      <c r="CB98" s="29">
        <f t="shared" si="59"/>
        <v>0</v>
      </c>
      <c r="CC98" s="29">
        <f t="shared" si="59"/>
        <v>0</v>
      </c>
      <c r="CD98" s="29">
        <f>P98-[3]Итого!BA88</f>
        <v>0</v>
      </c>
      <c r="CE98" s="29"/>
      <c r="CF98" s="29" t="e">
        <f t="shared" si="60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185</v>
      </c>
      <c r="C99" s="28" t="s">
        <v>186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/>
      <c r="BP99" s="29"/>
      <c r="BQ99" s="29"/>
      <c r="BR99" s="30">
        <f t="shared" si="48"/>
        <v>0</v>
      </c>
      <c r="BS99" s="29">
        <f t="shared" si="49"/>
        <v>0</v>
      </c>
      <c r="BT99" s="29"/>
      <c r="BU99" s="29"/>
      <c r="BV99" s="29"/>
      <c r="BW99" s="29">
        <f t="shared" si="56"/>
        <v>0</v>
      </c>
      <c r="BX99" s="29">
        <f t="shared" si="57"/>
        <v>0</v>
      </c>
      <c r="BY99" s="30">
        <f t="shared" si="51"/>
        <v>0</v>
      </c>
      <c r="BZ99" s="29">
        <f t="shared" si="58"/>
        <v>0</v>
      </c>
      <c r="CA99" s="29">
        <f t="shared" si="59"/>
        <v>0</v>
      </c>
      <c r="CB99" s="29">
        <f t="shared" si="59"/>
        <v>0</v>
      </c>
      <c r="CC99" s="29">
        <f t="shared" si="59"/>
        <v>0</v>
      </c>
      <c r="CD99" s="29">
        <f>P99-[3]Итого!BA89</f>
        <v>0</v>
      </c>
      <c r="CE99" s="29"/>
      <c r="CF99" s="29" t="e">
        <f t="shared" si="60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187</v>
      </c>
      <c r="C100" s="28" t="s">
        <v>188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/>
      <c r="BP100" s="29"/>
      <c r="BQ100" s="29"/>
      <c r="BR100" s="30">
        <f t="shared" si="48"/>
        <v>0</v>
      </c>
      <c r="BS100" s="29">
        <f t="shared" si="49"/>
        <v>0</v>
      </c>
      <c r="BT100" s="29"/>
      <c r="BU100" s="29"/>
      <c r="BV100" s="38"/>
      <c r="BW100" s="29">
        <f t="shared" si="56"/>
        <v>0</v>
      </c>
      <c r="BX100" s="29">
        <f t="shared" si="57"/>
        <v>0</v>
      </c>
      <c r="BY100" s="30">
        <f t="shared" si="51"/>
        <v>0</v>
      </c>
      <c r="BZ100" s="29">
        <f t="shared" si="58"/>
        <v>0</v>
      </c>
      <c r="CA100" s="29">
        <f t="shared" si="59"/>
        <v>0</v>
      </c>
      <c r="CB100" s="29">
        <f t="shared" si="59"/>
        <v>0</v>
      </c>
      <c r="CC100" s="29">
        <f t="shared" si="59"/>
        <v>0</v>
      </c>
      <c r="CD100" s="29">
        <f>P100-[3]Итого!BA90</f>
        <v>0</v>
      </c>
      <c r="CE100" s="29"/>
      <c r="CF100" s="29" t="e">
        <f t="shared" si="60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189</v>
      </c>
      <c r="C101" s="28" t="s">
        <v>190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/>
      <c r="BP101" s="29"/>
      <c r="BQ101" s="29"/>
      <c r="BR101" s="30">
        <f t="shared" si="48"/>
        <v>0</v>
      </c>
      <c r="BS101" s="29">
        <f t="shared" si="49"/>
        <v>0</v>
      </c>
      <c r="BT101" s="29"/>
      <c r="BU101" s="29"/>
      <c r="BV101" s="29"/>
      <c r="BW101" s="29">
        <f t="shared" si="56"/>
        <v>0</v>
      </c>
      <c r="BX101" s="29">
        <f t="shared" si="57"/>
        <v>0</v>
      </c>
      <c r="BY101" s="30">
        <f t="shared" si="51"/>
        <v>0</v>
      </c>
      <c r="BZ101" s="29">
        <f t="shared" si="58"/>
        <v>0</v>
      </c>
      <c r="CA101" s="29">
        <f t="shared" si="59"/>
        <v>0</v>
      </c>
      <c r="CB101" s="29">
        <f t="shared" si="59"/>
        <v>0</v>
      </c>
      <c r="CC101" s="29">
        <f t="shared" si="59"/>
        <v>0</v>
      </c>
      <c r="CD101" s="29">
        <f>P101-[3]Итого!BA91</f>
        <v>0</v>
      </c>
      <c r="CE101" s="29"/>
      <c r="CF101" s="29" t="e">
        <f t="shared" si="60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191</v>
      </c>
      <c r="C102" s="28" t="s">
        <v>192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/>
      <c r="BP102" s="29"/>
      <c r="BQ102" s="29"/>
      <c r="BR102" s="30">
        <f t="shared" si="48"/>
        <v>0</v>
      </c>
      <c r="BS102" s="29">
        <f t="shared" si="49"/>
        <v>0</v>
      </c>
      <c r="BT102" s="29"/>
      <c r="BU102" s="29"/>
      <c r="BV102" s="29"/>
      <c r="BW102" s="29">
        <f t="shared" si="56"/>
        <v>0</v>
      </c>
      <c r="BX102" s="29">
        <f t="shared" si="57"/>
        <v>0</v>
      </c>
      <c r="BY102" s="30">
        <f t="shared" si="51"/>
        <v>0</v>
      </c>
      <c r="BZ102" s="29">
        <f t="shared" si="58"/>
        <v>0</v>
      </c>
      <c r="CA102" s="29">
        <f t="shared" si="59"/>
        <v>0</v>
      </c>
      <c r="CB102" s="29">
        <f t="shared" si="59"/>
        <v>0</v>
      </c>
      <c r="CC102" s="29">
        <f t="shared" si="59"/>
        <v>0</v>
      </c>
      <c r="CD102" s="29">
        <f>P102-[3]Итого!BA92</f>
        <v>0</v>
      </c>
      <c r="CE102" s="29"/>
      <c r="CF102" s="29" t="e">
        <f t="shared" si="60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193</v>
      </c>
      <c r="C103" s="28" t="s">
        <v>194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/>
      <c r="BP103" s="29"/>
      <c r="BQ103" s="29"/>
      <c r="BR103" s="30">
        <f t="shared" si="48"/>
        <v>0</v>
      </c>
      <c r="BS103" s="29">
        <f t="shared" si="49"/>
        <v>0</v>
      </c>
      <c r="BT103" s="29"/>
      <c r="BU103" s="29"/>
      <c r="BV103" s="29"/>
      <c r="BW103" s="29">
        <f t="shared" si="56"/>
        <v>0</v>
      </c>
      <c r="BX103" s="29">
        <f t="shared" si="57"/>
        <v>0</v>
      </c>
      <c r="BY103" s="30">
        <f t="shared" si="51"/>
        <v>0</v>
      </c>
      <c r="BZ103" s="29">
        <f t="shared" si="58"/>
        <v>0</v>
      </c>
      <c r="CA103" s="29">
        <f t="shared" si="59"/>
        <v>0</v>
      </c>
      <c r="CB103" s="29">
        <f t="shared" si="59"/>
        <v>0</v>
      </c>
      <c r="CC103" s="29">
        <f t="shared" si="59"/>
        <v>0</v>
      </c>
      <c r="CD103" s="29">
        <f>P103-[3]Итого!BA93</f>
        <v>0</v>
      </c>
      <c r="CE103" s="29"/>
      <c r="CF103" s="29" t="e">
        <f t="shared" si="60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195</v>
      </c>
      <c r="C104" s="28" t="s">
        <v>196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/>
      <c r="BP104" s="29"/>
      <c r="BQ104" s="29"/>
      <c r="BR104" s="30">
        <f t="shared" si="48"/>
        <v>0</v>
      </c>
      <c r="BS104" s="29">
        <f t="shared" si="49"/>
        <v>0</v>
      </c>
      <c r="BT104" s="29"/>
      <c r="BU104" s="29"/>
      <c r="BV104" s="29"/>
      <c r="BW104" s="29">
        <f t="shared" si="56"/>
        <v>0</v>
      </c>
      <c r="BX104" s="29">
        <f t="shared" si="57"/>
        <v>0</v>
      </c>
      <c r="BY104" s="30">
        <f t="shared" si="51"/>
        <v>0</v>
      </c>
      <c r="BZ104" s="29">
        <f t="shared" si="58"/>
        <v>0</v>
      </c>
      <c r="CA104" s="29">
        <f t="shared" si="59"/>
        <v>0</v>
      </c>
      <c r="CB104" s="29">
        <f t="shared" si="59"/>
        <v>0</v>
      </c>
      <c r="CC104" s="29">
        <f t="shared" si="59"/>
        <v>0</v>
      </c>
      <c r="CD104" s="29">
        <f>P104-[3]Итого!BA94</f>
        <v>0</v>
      </c>
      <c r="CE104" s="29"/>
      <c r="CF104" s="29" t="e">
        <f t="shared" si="60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197</v>
      </c>
      <c r="C105" s="28" t="s">
        <v>198</v>
      </c>
      <c r="D105" s="29"/>
      <c r="E105" s="30">
        <v>2352</v>
      </c>
      <c r="F105" s="29">
        <v>647</v>
      </c>
      <c r="G105" s="29">
        <v>1705</v>
      </c>
      <c r="H105" s="29">
        <v>0</v>
      </c>
      <c r="I105" s="29">
        <v>0</v>
      </c>
      <c r="J105" s="30">
        <v>588</v>
      </c>
      <c r="K105" s="29">
        <v>162</v>
      </c>
      <c r="L105" s="29">
        <v>426</v>
      </c>
      <c r="M105" s="29">
        <v>0</v>
      </c>
      <c r="N105" s="29">
        <v>0</v>
      </c>
      <c r="O105" s="30">
        <v>135</v>
      </c>
      <c r="P105" s="29">
        <v>91</v>
      </c>
      <c r="Q105" s="29">
        <v>44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22.96</v>
      </c>
      <c r="Z105" s="32">
        <v>56.17</v>
      </c>
      <c r="AA105" s="32">
        <v>10.33</v>
      </c>
      <c r="AB105" s="32">
        <v>0</v>
      </c>
      <c r="AC105" s="32">
        <v>0</v>
      </c>
      <c r="AD105" s="30">
        <v>-453</v>
      </c>
      <c r="AE105" s="29">
        <v>-71</v>
      </c>
      <c r="AF105" s="29">
        <v>-382</v>
      </c>
      <c r="AG105" s="29">
        <v>0</v>
      </c>
      <c r="AH105" s="29">
        <v>0</v>
      </c>
      <c r="AI105" s="30">
        <v>0</v>
      </c>
      <c r="AJ105" s="29">
        <v>0</v>
      </c>
      <c r="AK105" s="29">
        <v>0</v>
      </c>
      <c r="AL105" s="29">
        <v>0</v>
      </c>
      <c r="AM105" s="29">
        <v>0</v>
      </c>
      <c r="AN105" s="30">
        <v>-453</v>
      </c>
      <c r="AO105" s="29">
        <v>-71</v>
      </c>
      <c r="AP105" s="29">
        <v>-382</v>
      </c>
      <c r="AQ105" s="29">
        <v>0</v>
      </c>
      <c r="AR105" s="29">
        <v>0</v>
      </c>
      <c r="AS105" s="34">
        <v>45</v>
      </c>
      <c r="AT105" s="29">
        <v>30</v>
      </c>
      <c r="AU105" s="29">
        <v>15</v>
      </c>
      <c r="AV105" s="29">
        <v>0</v>
      </c>
      <c r="AW105" s="29">
        <v>0</v>
      </c>
      <c r="AX105" s="30">
        <v>2217</v>
      </c>
      <c r="AY105" s="29">
        <v>556</v>
      </c>
      <c r="AZ105" s="29">
        <v>1661</v>
      </c>
      <c r="BA105" s="29">
        <v>0</v>
      </c>
      <c r="BB105" s="29">
        <v>0</v>
      </c>
      <c r="BC105" s="36">
        <v>49.3</v>
      </c>
      <c r="BD105" s="37">
        <v>18.5</v>
      </c>
      <c r="BE105" s="37">
        <v>110.7</v>
      </c>
      <c r="BF105" s="37">
        <v>0</v>
      </c>
      <c r="BG105" s="37">
        <v>0</v>
      </c>
      <c r="BH105" s="30">
        <v>0</v>
      </c>
      <c r="BI105" s="29"/>
      <c r="BJ105" s="29"/>
      <c r="BK105" s="29"/>
      <c r="BL105" s="29"/>
      <c r="BM105" s="30">
        <v>0</v>
      </c>
      <c r="BN105" s="29"/>
      <c r="BO105" s="29"/>
      <c r="BP105" s="29"/>
      <c r="BQ105" s="29"/>
      <c r="BR105" s="30">
        <f t="shared" si="48"/>
        <v>0</v>
      </c>
      <c r="BS105" s="29">
        <f t="shared" si="49"/>
        <v>0</v>
      </c>
      <c r="BT105" s="29"/>
      <c r="BU105" s="29"/>
      <c r="BV105" s="29"/>
      <c r="BW105" s="29">
        <f t="shared" si="56"/>
        <v>0</v>
      </c>
      <c r="BX105" s="29">
        <f t="shared" si="57"/>
        <v>-71</v>
      </c>
      <c r="BY105" s="30">
        <f t="shared" si="51"/>
        <v>-71</v>
      </c>
      <c r="BZ105" s="29">
        <f t="shared" si="58"/>
        <v>-71</v>
      </c>
      <c r="CA105" s="29">
        <f t="shared" si="59"/>
        <v>0</v>
      </c>
      <c r="CB105" s="29">
        <f t="shared" si="59"/>
        <v>0</v>
      </c>
      <c r="CC105" s="29">
        <f t="shared" si="59"/>
        <v>0</v>
      </c>
      <c r="CD105" s="29">
        <f>P105-[3]Итого!BA95</f>
        <v>91</v>
      </c>
      <c r="CE105" s="29"/>
      <c r="CF105" s="29" t="e">
        <f t="shared" si="60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199</v>
      </c>
      <c r="C106" s="58"/>
      <c r="D106" s="50"/>
      <c r="E106" s="50">
        <v>12487</v>
      </c>
      <c r="F106" s="50">
        <v>4385</v>
      </c>
      <c r="G106" s="50">
        <v>5425</v>
      </c>
      <c r="H106" s="50">
        <v>1560</v>
      </c>
      <c r="I106" s="50">
        <v>1117</v>
      </c>
      <c r="J106" s="50">
        <v>3124</v>
      </c>
      <c r="K106" s="50">
        <v>1098</v>
      </c>
      <c r="L106" s="50">
        <v>1356</v>
      </c>
      <c r="M106" s="50">
        <v>390</v>
      </c>
      <c r="N106" s="50">
        <v>280</v>
      </c>
      <c r="O106" s="50">
        <v>2463</v>
      </c>
      <c r="P106" s="50">
        <v>950</v>
      </c>
      <c r="Q106" s="50">
        <v>883</v>
      </c>
      <c r="R106" s="50">
        <v>352</v>
      </c>
      <c r="S106" s="50">
        <v>278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78.84</v>
      </c>
      <c r="Z106" s="55">
        <v>86.52</v>
      </c>
      <c r="AA106" s="55">
        <v>65.12</v>
      </c>
      <c r="AB106" s="55">
        <v>90.26</v>
      </c>
      <c r="AC106" s="55">
        <v>99.29</v>
      </c>
      <c r="AD106" s="50">
        <v>-661</v>
      </c>
      <c r="AE106" s="50">
        <v>-148</v>
      </c>
      <c r="AF106" s="50">
        <v>-473</v>
      </c>
      <c r="AG106" s="50">
        <v>-38</v>
      </c>
      <c r="AH106" s="50">
        <v>-2</v>
      </c>
      <c r="AI106" s="50">
        <v>368</v>
      </c>
      <c r="AJ106" s="50">
        <v>344</v>
      </c>
      <c r="AK106" s="50">
        <v>0</v>
      </c>
      <c r="AL106" s="50">
        <v>0</v>
      </c>
      <c r="AM106" s="50">
        <v>24</v>
      </c>
      <c r="AN106" s="50">
        <v>-1029</v>
      </c>
      <c r="AO106" s="50">
        <v>-492</v>
      </c>
      <c r="AP106" s="50">
        <v>-473</v>
      </c>
      <c r="AQ106" s="50">
        <v>-38</v>
      </c>
      <c r="AR106" s="50">
        <v>-26</v>
      </c>
      <c r="AS106" s="50">
        <v>821</v>
      </c>
      <c r="AT106" s="50">
        <v>316</v>
      </c>
      <c r="AU106" s="50">
        <v>295</v>
      </c>
      <c r="AV106" s="50">
        <v>118</v>
      </c>
      <c r="AW106" s="50">
        <v>92</v>
      </c>
      <c r="AX106" s="50">
        <v>10024</v>
      </c>
      <c r="AY106" s="50">
        <v>3435</v>
      </c>
      <c r="AZ106" s="50">
        <v>4542</v>
      </c>
      <c r="BA106" s="50">
        <v>1208</v>
      </c>
      <c r="BB106" s="50">
        <v>839</v>
      </c>
      <c r="BC106" s="49">
        <v>12.2</v>
      </c>
      <c r="BD106" s="49">
        <v>10.9</v>
      </c>
      <c r="BE106" s="49">
        <v>15.4</v>
      </c>
      <c r="BF106" s="49">
        <v>10.199999999999999</v>
      </c>
      <c r="BG106" s="49">
        <v>9.1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-12</v>
      </c>
      <c r="BN106" s="50">
        <v>0</v>
      </c>
      <c r="BO106" s="50">
        <v>0</v>
      </c>
      <c r="BP106" s="50">
        <v>0</v>
      </c>
      <c r="BQ106" s="50">
        <v>-12</v>
      </c>
      <c r="BR106" s="50">
        <f t="shared" ref="BR106:BU106" si="61">SUM(BR69:BR105)</f>
        <v>0</v>
      </c>
      <c r="BS106" s="50">
        <f t="shared" si="61"/>
        <v>0</v>
      </c>
      <c r="BT106" s="50">
        <f t="shared" si="61"/>
        <v>0</v>
      </c>
      <c r="BU106" s="50">
        <f t="shared" si="61"/>
        <v>0</v>
      </c>
      <c r="BV106" s="50"/>
      <c r="BW106" s="50">
        <f t="shared" ref="BW106:CM106" si="62">SUM(BW69:BW105)</f>
        <v>1349</v>
      </c>
      <c r="BX106" s="50">
        <f t="shared" si="62"/>
        <v>-492</v>
      </c>
      <c r="BY106" s="50">
        <f t="shared" si="62"/>
        <v>857</v>
      </c>
      <c r="BZ106" s="50">
        <f t="shared" si="62"/>
        <v>857</v>
      </c>
      <c r="CA106" s="50">
        <f t="shared" si="62"/>
        <v>0</v>
      </c>
      <c r="CB106" s="50">
        <f t="shared" si="62"/>
        <v>0</v>
      </c>
      <c r="CC106" s="50">
        <f t="shared" si="62"/>
        <v>0</v>
      </c>
      <c r="CD106" s="50">
        <f t="shared" si="62"/>
        <v>-266</v>
      </c>
      <c r="CE106" s="50">
        <f t="shared" si="62"/>
        <v>-700</v>
      </c>
      <c r="CF106" s="50" t="e">
        <f t="shared" si="62"/>
        <v>#REF!</v>
      </c>
      <c r="CG106" s="50">
        <f t="shared" si="62"/>
        <v>0</v>
      </c>
      <c r="CH106" s="50">
        <f t="shared" si="62"/>
        <v>0</v>
      </c>
      <c r="CI106" s="50">
        <f t="shared" si="62"/>
        <v>0</v>
      </c>
      <c r="CJ106" s="50">
        <f t="shared" si="62"/>
        <v>0</v>
      </c>
      <c r="CK106" s="50">
        <f t="shared" si="62"/>
        <v>0</v>
      </c>
      <c r="CL106" s="50">
        <f t="shared" si="62"/>
        <v>0</v>
      </c>
      <c r="CM106" s="50" t="e">
        <f t="shared" si="62"/>
        <v>#REF!</v>
      </c>
    </row>
    <row r="107" spans="1:91" s="5" customFormat="1" ht="39.75" customHeight="1">
      <c r="A107" s="43"/>
      <c r="B107" s="44" t="s">
        <v>200</v>
      </c>
      <c r="C107" s="58"/>
      <c r="D107" s="50"/>
      <c r="E107" s="50">
        <v>59451</v>
      </c>
      <c r="F107" s="50">
        <v>41947</v>
      </c>
      <c r="G107" s="50">
        <v>13073</v>
      </c>
      <c r="H107" s="50">
        <v>2836</v>
      </c>
      <c r="I107" s="50">
        <v>1595</v>
      </c>
      <c r="J107" s="50">
        <v>14870</v>
      </c>
      <c r="K107" s="50">
        <v>10491</v>
      </c>
      <c r="L107" s="50">
        <v>3270</v>
      </c>
      <c r="M107" s="50">
        <v>709</v>
      </c>
      <c r="N107" s="50">
        <v>400</v>
      </c>
      <c r="O107" s="50">
        <v>10794</v>
      </c>
      <c r="P107" s="50">
        <v>7666</v>
      </c>
      <c r="Q107" s="50">
        <v>2084</v>
      </c>
      <c r="R107" s="50">
        <v>596</v>
      </c>
      <c r="S107" s="50">
        <v>448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72.59</v>
      </c>
      <c r="Z107" s="55">
        <v>73.069999999999993</v>
      </c>
      <c r="AA107" s="55">
        <v>63.73</v>
      </c>
      <c r="AB107" s="55">
        <v>84.06</v>
      </c>
      <c r="AC107" s="55">
        <v>112</v>
      </c>
      <c r="AD107" s="50">
        <v>-4076</v>
      </c>
      <c r="AE107" s="50">
        <v>-2825</v>
      </c>
      <c r="AF107" s="50">
        <v>-1186</v>
      </c>
      <c r="AG107" s="50">
        <v>-113</v>
      </c>
      <c r="AH107" s="50">
        <v>48</v>
      </c>
      <c r="AI107" s="50">
        <v>1158</v>
      </c>
      <c r="AJ107" s="50">
        <v>836</v>
      </c>
      <c r="AK107" s="50">
        <v>210</v>
      </c>
      <c r="AL107" s="50">
        <v>13</v>
      </c>
      <c r="AM107" s="50">
        <v>99</v>
      </c>
      <c r="AN107" s="50">
        <v>-5234</v>
      </c>
      <c r="AO107" s="50">
        <v>-3661</v>
      </c>
      <c r="AP107" s="50">
        <v>-1396</v>
      </c>
      <c r="AQ107" s="50">
        <v>-126</v>
      </c>
      <c r="AR107" s="50">
        <v>-51</v>
      </c>
      <c r="AS107" s="50">
        <v>3595</v>
      </c>
      <c r="AT107" s="50">
        <v>2553</v>
      </c>
      <c r="AU107" s="50">
        <v>695</v>
      </c>
      <c r="AV107" s="50">
        <v>199</v>
      </c>
      <c r="AW107" s="50">
        <v>148</v>
      </c>
      <c r="AX107" s="50">
        <v>48657</v>
      </c>
      <c r="AY107" s="50">
        <v>34281</v>
      </c>
      <c r="AZ107" s="50">
        <v>10989</v>
      </c>
      <c r="BA107" s="50">
        <v>2240</v>
      </c>
      <c r="BB107" s="50">
        <v>1147</v>
      </c>
      <c r="BC107" s="49">
        <v>13.5</v>
      </c>
      <c r="BD107" s="49">
        <v>13.4</v>
      </c>
      <c r="BE107" s="49">
        <v>15.8</v>
      </c>
      <c r="BF107" s="49">
        <v>11.3</v>
      </c>
      <c r="BG107" s="49">
        <v>7.8</v>
      </c>
      <c r="BH107" s="50">
        <v>550</v>
      </c>
      <c r="BI107" s="50">
        <v>500</v>
      </c>
      <c r="BJ107" s="50">
        <v>0</v>
      </c>
      <c r="BK107" s="50">
        <v>0</v>
      </c>
      <c r="BL107" s="50">
        <v>50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f t="shared" ref="BR107:BU107" si="63">BR60+BR62+BR68+BR106</f>
        <v>0</v>
      </c>
      <c r="BS107" s="50">
        <f t="shared" si="63"/>
        <v>0</v>
      </c>
      <c r="BT107" s="50">
        <f t="shared" si="63"/>
        <v>0</v>
      </c>
      <c r="BU107" s="50">
        <f t="shared" si="63"/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201</v>
      </c>
      <c r="C108" s="76"/>
      <c r="D108" s="80"/>
      <c r="E108" s="30">
        <v>332</v>
      </c>
      <c r="F108" s="29"/>
      <c r="G108" s="29">
        <v>332</v>
      </c>
      <c r="H108" s="29"/>
      <c r="I108" s="29"/>
      <c r="J108" s="30">
        <v>83</v>
      </c>
      <c r="K108" s="80">
        <v>0</v>
      </c>
      <c r="L108" s="80">
        <v>83</v>
      </c>
      <c r="M108" s="80">
        <v>0</v>
      </c>
      <c r="N108" s="80">
        <v>0</v>
      </c>
      <c r="O108" s="30">
        <v>132</v>
      </c>
      <c r="P108" s="80"/>
      <c r="Q108" s="80">
        <v>132</v>
      </c>
      <c r="R108" s="80"/>
      <c r="S108" s="80"/>
      <c r="T108" s="30">
        <v>0</v>
      </c>
      <c r="U108" s="80"/>
      <c r="V108" s="80"/>
      <c r="W108" s="80"/>
      <c r="X108" s="80"/>
      <c r="Y108" s="31">
        <v>159.04</v>
      </c>
      <c r="Z108" s="81">
        <v>0</v>
      </c>
      <c r="AA108" s="81">
        <v>159.04</v>
      </c>
      <c r="AB108" s="81">
        <v>0</v>
      </c>
      <c r="AC108" s="81">
        <v>0</v>
      </c>
      <c r="AD108" s="30">
        <v>49</v>
      </c>
      <c r="AE108" s="80">
        <v>0</v>
      </c>
      <c r="AF108" s="80">
        <v>49</v>
      </c>
      <c r="AG108" s="80">
        <v>0</v>
      </c>
      <c r="AH108" s="80">
        <v>0</v>
      </c>
      <c r="AI108" s="30">
        <v>49</v>
      </c>
      <c r="AJ108" s="80">
        <v>0</v>
      </c>
      <c r="AK108" s="80">
        <v>49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44</v>
      </c>
      <c r="AT108" s="80">
        <v>0</v>
      </c>
      <c r="AU108" s="80">
        <v>44</v>
      </c>
      <c r="AV108" s="80">
        <v>0</v>
      </c>
      <c r="AW108" s="80">
        <v>0</v>
      </c>
      <c r="AX108" s="30">
        <v>200</v>
      </c>
      <c r="AY108" s="80">
        <v>0</v>
      </c>
      <c r="AZ108" s="80">
        <v>200</v>
      </c>
      <c r="BA108" s="80">
        <v>0</v>
      </c>
      <c r="BB108" s="80">
        <v>0</v>
      </c>
      <c r="BC108" s="82">
        <v>4.5</v>
      </c>
      <c r="BD108" s="83">
        <v>0</v>
      </c>
      <c r="BE108" s="83">
        <v>4.5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202</v>
      </c>
      <c r="C109" s="58"/>
      <c r="D109" s="85"/>
      <c r="E109" s="85">
        <v>59783</v>
      </c>
      <c r="F109" s="85">
        <v>41947</v>
      </c>
      <c r="G109" s="85">
        <v>13405</v>
      </c>
      <c r="H109" s="85">
        <v>2836</v>
      </c>
      <c r="I109" s="85">
        <v>1595</v>
      </c>
      <c r="J109" s="85">
        <v>14953</v>
      </c>
      <c r="K109" s="85">
        <v>10491</v>
      </c>
      <c r="L109" s="85">
        <v>3353</v>
      </c>
      <c r="M109" s="85">
        <v>709</v>
      </c>
      <c r="N109" s="85">
        <v>400</v>
      </c>
      <c r="O109" s="85">
        <v>10926</v>
      </c>
      <c r="P109" s="85">
        <v>7666</v>
      </c>
      <c r="Q109" s="85">
        <v>2216</v>
      </c>
      <c r="R109" s="85">
        <v>596</v>
      </c>
      <c r="S109" s="85">
        <v>448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73.069999999999993</v>
      </c>
      <c r="Z109" s="86">
        <v>73.069999999999993</v>
      </c>
      <c r="AA109" s="86">
        <v>66.09</v>
      </c>
      <c r="AB109" s="86">
        <v>84.06</v>
      </c>
      <c r="AC109" s="86">
        <v>112</v>
      </c>
      <c r="AD109" s="85">
        <v>-4027</v>
      </c>
      <c r="AE109" s="85">
        <v>-2825</v>
      </c>
      <c r="AF109" s="85">
        <v>-1137</v>
      </c>
      <c r="AG109" s="85">
        <v>-113</v>
      </c>
      <c r="AH109" s="85">
        <v>48</v>
      </c>
      <c r="AI109" s="85">
        <v>1207</v>
      </c>
      <c r="AJ109" s="85">
        <v>836</v>
      </c>
      <c r="AK109" s="85">
        <v>259</v>
      </c>
      <c r="AL109" s="85">
        <v>13</v>
      </c>
      <c r="AM109" s="85">
        <v>99</v>
      </c>
      <c r="AN109" s="85">
        <v>-5234</v>
      </c>
      <c r="AO109" s="85">
        <v>-3661</v>
      </c>
      <c r="AP109" s="85">
        <v>-1396</v>
      </c>
      <c r="AQ109" s="85">
        <v>-126</v>
      </c>
      <c r="AR109" s="85">
        <v>-51</v>
      </c>
      <c r="AS109" s="87">
        <v>3595</v>
      </c>
      <c r="AT109" s="85">
        <v>2553</v>
      </c>
      <c r="AU109" s="85">
        <v>695</v>
      </c>
      <c r="AV109" s="85">
        <v>199</v>
      </c>
      <c r="AW109" s="85">
        <v>148</v>
      </c>
      <c r="AX109" s="85">
        <v>48857</v>
      </c>
      <c r="AY109" s="85">
        <v>34281</v>
      </c>
      <c r="AZ109" s="85">
        <v>11189</v>
      </c>
      <c r="BA109" s="85">
        <v>2240</v>
      </c>
      <c r="BB109" s="85">
        <v>1147</v>
      </c>
      <c r="BC109" s="49">
        <v>13.6</v>
      </c>
      <c r="BD109" s="49">
        <v>13.4</v>
      </c>
      <c r="BE109" s="49">
        <v>16.100000000000001</v>
      </c>
      <c r="BF109" s="49">
        <v>11.3</v>
      </c>
      <c r="BG109" s="49">
        <v>7.8</v>
      </c>
      <c r="BH109" s="85">
        <v>550</v>
      </c>
      <c r="BI109" s="85">
        <v>500</v>
      </c>
      <c r="BJ109" s="85">
        <v>0</v>
      </c>
      <c r="BK109" s="85">
        <v>0</v>
      </c>
      <c r="BL109" s="85">
        <v>50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f t="shared" ref="BR109:BT109" si="64">BR107+BR108</f>
        <v>0</v>
      </c>
      <c r="BS109" s="85">
        <f t="shared" si="64"/>
        <v>0</v>
      </c>
      <c r="BT109" s="85">
        <f t="shared" si="64"/>
        <v>0</v>
      </c>
      <c r="BU109" s="85">
        <f>BU107+BU108</f>
        <v>0</v>
      </c>
      <c r="BV109" s="85">
        <f t="shared" ref="BV109:CB109" si="65">BV107+BV108</f>
        <v>0</v>
      </c>
      <c r="BW109" s="85" t="e">
        <f t="shared" si="65"/>
        <v>#REF!</v>
      </c>
      <c r="BX109" s="85" t="e">
        <f t="shared" si="65"/>
        <v>#REF!</v>
      </c>
      <c r="BY109" s="85" t="e">
        <f t="shared" si="65"/>
        <v>#REF!</v>
      </c>
      <c r="BZ109" s="85" t="e">
        <f t="shared" si="65"/>
        <v>#REF!</v>
      </c>
      <c r="CA109" s="85" t="e">
        <f t="shared" si="65"/>
        <v>#REF!</v>
      </c>
      <c r="CB109" s="85" t="e">
        <f t="shared" si="65"/>
        <v>#REF!</v>
      </c>
      <c r="CC109" s="85" t="e">
        <f>CC107+CC108</f>
        <v>#REF!</v>
      </c>
      <c r="CD109" s="85" t="e">
        <f t="shared" ref="CD109:CL109" si="66">CD107+CD108</f>
        <v>#REF!</v>
      </c>
      <c r="CE109" s="85" t="e">
        <f t="shared" si="66"/>
        <v>#REF!</v>
      </c>
      <c r="CF109" s="85" t="e">
        <f t="shared" si="66"/>
        <v>#REF!</v>
      </c>
      <c r="CG109" s="85" t="e">
        <f t="shared" si="66"/>
        <v>#REF!</v>
      </c>
      <c r="CH109" s="85" t="e">
        <f t="shared" si="66"/>
        <v>#REF!</v>
      </c>
      <c r="CI109" s="85" t="e">
        <f t="shared" si="66"/>
        <v>#REF!</v>
      </c>
      <c r="CJ109" s="85" t="e">
        <f t="shared" si="66"/>
        <v>#REF!</v>
      </c>
      <c r="CK109" s="85" t="e">
        <f t="shared" si="66"/>
        <v>#REF!</v>
      </c>
      <c r="CL109" s="85" t="e">
        <f t="shared" si="66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3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3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4.3791866028708135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3"/>
      <c r="BN111" s="94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4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95"/>
      <c r="BN112" s="96"/>
      <c r="BO112" s="97"/>
      <c r="BP112" s="98"/>
      <c r="BQ112" s="90"/>
      <c r="BR112" s="95"/>
      <c r="BS112" s="99"/>
      <c r="BT112" s="99"/>
      <c r="BU112" s="100"/>
      <c r="BV112" s="1"/>
      <c r="BY112" s="95"/>
      <c r="BZ112" s="97"/>
      <c r="CA112" s="97"/>
      <c r="CB112" s="1"/>
      <c r="CC112" s="100"/>
    </row>
    <row r="113" spans="66:81">
      <c r="BN113" s="5"/>
      <c r="BP113" s="101"/>
      <c r="BQ113" s="100"/>
      <c r="BS113" s="3"/>
      <c r="BT113" s="3"/>
    </row>
    <row r="114" spans="66:81">
      <c r="BQ114" s="3"/>
      <c r="BS114" s="3"/>
      <c r="BT114" s="3"/>
      <c r="BU114" s="3"/>
      <c r="CC114" s="3"/>
    </row>
  </sheetData>
  <mergeCells count="92">
    <mergeCell ref="CB13:CB14"/>
    <mergeCell ref="CC13:CC14"/>
    <mergeCell ref="BS13:BS14"/>
    <mergeCell ref="BT13:BT14"/>
    <mergeCell ref="BW13:BW14"/>
    <mergeCell ref="BX13:BX14"/>
    <mergeCell ref="BZ13:BZ14"/>
    <mergeCell ref="CA13:CA14"/>
    <mergeCell ref="BV10:BV14"/>
    <mergeCell ref="BZ12:CC12"/>
    <mergeCell ref="BW10:BX11"/>
    <mergeCell ref="BY10:CC11"/>
    <mergeCell ref="BH12:BH14"/>
    <mergeCell ref="AW13:AW14"/>
    <mergeCell ref="AY13:AY14"/>
    <mergeCell ref="AZ13:AZ14"/>
    <mergeCell ref="BA13:BA14"/>
    <mergeCell ref="BB13:BB14"/>
    <mergeCell ref="AX12:AX14"/>
    <mergeCell ref="BK13:BK14"/>
    <mergeCell ref="BL13:BL14"/>
    <mergeCell ref="BN13:BN14"/>
    <mergeCell ref="BW12:BX12"/>
    <mergeCell ref="BY12:BY14"/>
    <mergeCell ref="BI12:BL12"/>
    <mergeCell ref="BM12:BM14"/>
    <mergeCell ref="BJ13:BJ14"/>
    <mergeCell ref="BI13:BI14"/>
    <mergeCell ref="BO13:BO14"/>
    <mergeCell ref="BP13:BP14"/>
    <mergeCell ref="BQ13:BQ14"/>
    <mergeCell ref="BN12:BQ12"/>
    <mergeCell ref="AJ13:AJ14"/>
    <mergeCell ref="AK13:AK14"/>
    <mergeCell ref="AL13:AL14"/>
    <mergeCell ref="AM13:AM14"/>
    <mergeCell ref="AO13:AO14"/>
    <mergeCell ref="BC12:BC14"/>
    <mergeCell ref="BD12:BG12"/>
    <mergeCell ref="AO12:AR12"/>
    <mergeCell ref="AS12:AS14"/>
    <mergeCell ref="AT12:AW12"/>
    <mergeCell ref="AR13:AR14"/>
    <mergeCell ref="AT13:AT14"/>
    <mergeCell ref="AU13:AU14"/>
    <mergeCell ref="AV13:AV14"/>
    <mergeCell ref="BD13:BD14"/>
    <mergeCell ref="BE13:BE14"/>
    <mergeCell ref="BF13:BF14"/>
    <mergeCell ref="BG13:BG14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AJ12:AM12"/>
    <mergeCell ref="BR12:BR14"/>
    <mergeCell ref="BS12:BT12"/>
    <mergeCell ref="AX10:BB11"/>
    <mergeCell ref="Z12:AC12"/>
    <mergeCell ref="O12:O14"/>
    <mergeCell ref="P12:S12"/>
    <mergeCell ref="T12:T14"/>
    <mergeCell ref="U12:X12"/>
    <mergeCell ref="Y12:Y14"/>
    <mergeCell ref="AN12:AN14"/>
    <mergeCell ref="O10:S11"/>
    <mergeCell ref="T10:X11"/>
    <mergeCell ref="Y10:AC11"/>
    <mergeCell ref="AD10:AR10"/>
    <mergeCell ref="AS10:AW11"/>
    <mergeCell ref="AP13:AP14"/>
    <mergeCell ref="AQ13:AQ14"/>
    <mergeCell ref="AY12:BB12"/>
    <mergeCell ref="A10:A14"/>
    <mergeCell ref="B10:B14"/>
    <mergeCell ref="C10:C14"/>
    <mergeCell ref="D10:D14"/>
    <mergeCell ref="E10:I11"/>
    <mergeCell ref="J10:N11"/>
    <mergeCell ref="E12:E14"/>
    <mergeCell ref="F12:I12"/>
    <mergeCell ref="J12:J14"/>
    <mergeCell ref="K12:N12"/>
  </mergeCells>
  <conditionalFormatting sqref="AT30:AW32 AT34:AW58 AT61:AW61 AT63:AW67 AT108:AW108 AT17:AW21 BV20:BV44 BP34:BQ58 BP61:BQ61 BP63:BP67 BM59:BQ60 BM62:BQ62 BM68:BQ68 BU109:BX109 BU22 BU29 BU59:BU60 BU62 CD63:CE67 BV46:BV105 AX108:BR109 AT69:AW105 BR17:BR93 BS45:BV45 BS46:BU58 BS108:BU108 BS23:BU28 BS30:BU44 BS61:BU61 BS17:BU21 BM106:BU106 BC107:BU107 BS63:BU93 BP69:BQ93 BP94:BU105 BM17:BQ33 BM34:BN58 BM61:BN61 BM63:BN67 BM69:BN105 AT23:AW28 Y59:AW59 Y60:AC60 BW17:BX107 AX17:BL106 D62:AC62 D109:AW109 D108:AR108 D106:AC107 D17:AR21 D23:AR28 D30:AR32 D34:AR58 D61:AR61 D63:AR67 D69:AR105 D22:AW22 D29:AW29 D33:AW33 D59:X60 D68:AC68">
    <cfRule type="cellIs" dxfId="34" priority="35" operator="lessThan">
      <formula>0</formula>
    </cfRule>
  </conditionalFormatting>
  <conditionalFormatting sqref="BV106:BV108 BV17">
    <cfRule type="cellIs" dxfId="33" priority="34" operator="lessThan">
      <formula>0</formula>
    </cfRule>
  </conditionalFormatting>
  <conditionalFormatting sqref="BV19">
    <cfRule type="cellIs" dxfId="32" priority="33" operator="lessThan">
      <formula>0</formula>
    </cfRule>
  </conditionalFormatting>
  <conditionalFormatting sqref="BV18">
    <cfRule type="cellIs" dxfId="31" priority="32" operator="lessThan">
      <formula>0</formula>
    </cfRule>
  </conditionalFormatting>
  <conditionalFormatting sqref="AD60:AW60">
    <cfRule type="cellIs" dxfId="30" priority="31" operator="lessThan">
      <formula>0</formula>
    </cfRule>
  </conditionalFormatting>
  <conditionalFormatting sqref="AD62:AW62">
    <cfRule type="cellIs" dxfId="29" priority="30" operator="lessThan">
      <formula>0</formula>
    </cfRule>
  </conditionalFormatting>
  <conditionalFormatting sqref="AD68:AW68">
    <cfRule type="cellIs" dxfId="28" priority="29" operator="lessThan">
      <formula>0</formula>
    </cfRule>
  </conditionalFormatting>
  <conditionalFormatting sqref="AD106:AW106 AD107:BB107">
    <cfRule type="cellIs" dxfId="27" priority="28" operator="lessThan">
      <formula>0</formula>
    </cfRule>
  </conditionalFormatting>
  <conditionalFormatting sqref="BQ63:BQ67">
    <cfRule type="cellIs" dxfId="26" priority="27" operator="lessThan">
      <formula>0</formula>
    </cfRule>
  </conditionalFormatting>
  <conditionalFormatting sqref="BO34:BO39 BO41:BO52 BO54:BO58">
    <cfRule type="cellIs" dxfId="25" priority="26" operator="lessThan">
      <formula>0</formula>
    </cfRule>
  </conditionalFormatting>
  <conditionalFormatting sqref="BO63:BO67 BO61">
    <cfRule type="cellIs" dxfId="24" priority="25" operator="lessThan">
      <formula>0</formula>
    </cfRule>
  </conditionalFormatting>
  <conditionalFormatting sqref="BO69:BO86 BO88:BO105">
    <cfRule type="cellIs" dxfId="23" priority="24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2" priority="23" operator="lessThan">
      <formula>0</formula>
    </cfRule>
  </conditionalFormatting>
  <conditionalFormatting sqref="CA69:CC105 CG69:CL105">
    <cfRule type="cellIs" dxfId="21" priority="19" operator="lessThan">
      <formula>0</formula>
    </cfRule>
  </conditionalFormatting>
  <conditionalFormatting sqref="BZ58">
    <cfRule type="cellIs" dxfId="20" priority="17" operator="lessThan">
      <formula>0</formula>
    </cfRule>
  </conditionalFormatting>
  <conditionalFormatting sqref="CD61:CE61 CD69:CE96 CD17:CE59">
    <cfRule type="cellIs" dxfId="19" priority="12" operator="lessThan">
      <formula>0</formula>
    </cfRule>
  </conditionalFormatting>
  <conditionalFormatting sqref="CA34:CC58 CG34:CL58">
    <cfRule type="cellIs" dxfId="18" priority="22" operator="lessThan">
      <formula>0</formula>
    </cfRule>
  </conditionalFormatting>
  <conditionalFormatting sqref="CA61:CC61 CG61:CL61">
    <cfRule type="cellIs" dxfId="17" priority="21" operator="lessThan">
      <formula>0</formula>
    </cfRule>
  </conditionalFormatting>
  <conditionalFormatting sqref="CA63:CC67 CG63:CL67">
    <cfRule type="cellIs" dxfId="16" priority="20" operator="lessThan">
      <formula>0</formula>
    </cfRule>
  </conditionalFormatting>
  <conditionalFormatting sqref="BZ34:BZ57">
    <cfRule type="cellIs" dxfId="15" priority="18" operator="lessThan">
      <formula>0</formula>
    </cfRule>
  </conditionalFormatting>
  <conditionalFormatting sqref="CD68:CE68">
    <cfRule type="cellIs" dxfId="14" priority="9" operator="lessThan">
      <formula>0</formula>
    </cfRule>
  </conditionalFormatting>
  <conditionalFormatting sqref="BZ61">
    <cfRule type="cellIs" dxfId="13" priority="16" operator="lessThan">
      <formula>0</formula>
    </cfRule>
  </conditionalFormatting>
  <conditionalFormatting sqref="CD60:CE60">
    <cfRule type="cellIs" dxfId="12" priority="11" operator="lessThan">
      <formula>0</formula>
    </cfRule>
  </conditionalFormatting>
  <conditionalFormatting sqref="BZ63:BZ67">
    <cfRule type="cellIs" dxfId="11" priority="15" operator="lessThan">
      <formula>0</formula>
    </cfRule>
  </conditionalFormatting>
  <conditionalFormatting sqref="BZ69:BZ105">
    <cfRule type="cellIs" dxfId="10" priority="14" operator="lessThan">
      <formula>0</formula>
    </cfRule>
  </conditionalFormatting>
  <conditionalFormatting sqref="CD97:CE105">
    <cfRule type="cellIs" dxfId="9" priority="13" operator="lessThan">
      <formula>0</formula>
    </cfRule>
  </conditionalFormatting>
  <conditionalFormatting sqref="CF61">
    <cfRule type="cellIs" dxfId="8" priority="7" operator="lessThan">
      <formula>0</formula>
    </cfRule>
  </conditionalFormatting>
  <conditionalFormatting sqref="CD62:CE62">
    <cfRule type="cellIs" dxfId="7" priority="10" operator="lessThan">
      <formula>0</formula>
    </cfRule>
  </conditionalFormatting>
  <conditionalFormatting sqref="CF34:CF58">
    <cfRule type="cellIs" dxfId="6" priority="8" operator="lessThan">
      <formula>0</formula>
    </cfRule>
  </conditionalFormatting>
  <conditionalFormatting sqref="CF63:CF67">
    <cfRule type="cellIs" dxfId="5" priority="6" operator="lessThan">
      <formula>0</formula>
    </cfRule>
  </conditionalFormatting>
  <conditionalFormatting sqref="CF69:CF105">
    <cfRule type="cellIs" dxfId="4" priority="5" operator="lessThan">
      <formula>0</formula>
    </cfRule>
  </conditionalFormatting>
  <conditionalFormatting sqref="BS109:BT109 BS22:BT22 BS29:BT29 BS59:BT60 BS62:BT6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2023-04-11T11:09:14Z</dcterms:created>
  <dcterms:modified xsi:type="dcterms:W3CDTF">2023-04-13T07:33:22Z</dcterms:modified>
</cp:coreProperties>
</file>